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2_MARCHES\MARCHES_MM_2025\25F070_LOCATION_MAINTENANCE_MACHINES_A_AFFRANCHIR_ENVELOPPES\25F070_DCE\DCE_VersionsPreparatoires\Predef\"/>
    </mc:Choice>
  </mc:AlternateContent>
  <bookViews>
    <workbookView xWindow="28680" yWindow="-120" windowWidth="29040" windowHeight="15720" activeTab="3"/>
  </bookViews>
  <sheets>
    <sheet name="1Lot 1-BPU Location-maintenance" sheetId="3" r:id="rId1"/>
    <sheet name="2Lot 1-DQE location-maintenance" sheetId="2" r:id="rId2"/>
    <sheet name="3-Lot 1-DQE acheminement" sheetId="1" r:id="rId3"/>
    <sheet name="4-Lot 1- DQE Global" sheetId="4"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2" i="2" l="1"/>
  <c r="D11" i="2" s="1"/>
  <c r="C15" i="2" l="1"/>
  <c r="D17" i="2"/>
  <c r="D19" i="2" l="1"/>
  <c r="D11" i="1" l="1"/>
  <c r="G11" i="1"/>
  <c r="G63" i="1"/>
  <c r="G64" i="1"/>
  <c r="G65" i="1"/>
  <c r="G66" i="1"/>
  <c r="G67" i="1"/>
  <c r="G68" i="1"/>
  <c r="G69" i="1"/>
  <c r="G70" i="1"/>
  <c r="G71" i="1"/>
  <c r="G62" i="1"/>
  <c r="G55" i="1"/>
  <c r="G56" i="1"/>
  <c r="G57" i="1"/>
  <c r="G58" i="1"/>
  <c r="G54" i="1"/>
  <c r="G44" i="1"/>
  <c r="G45" i="1"/>
  <c r="G46" i="1"/>
  <c r="G47" i="1"/>
  <c r="G48" i="1"/>
  <c r="G49" i="1"/>
  <c r="G50" i="1"/>
  <c r="G43" i="1"/>
  <c r="G28" i="1"/>
  <c r="G20" i="1"/>
  <c r="G12" i="1"/>
  <c r="D62" i="1"/>
  <c r="D43" i="1"/>
  <c r="H43" i="1" s="1"/>
  <c r="H11" i="1" l="1"/>
  <c r="D9" i="2"/>
  <c r="D8" i="2"/>
  <c r="D7" i="2"/>
  <c r="D14" i="2"/>
  <c r="H62" i="1" l="1"/>
  <c r="D63" i="1"/>
  <c r="D64" i="1"/>
  <c r="D65" i="1"/>
  <c r="D66" i="1"/>
  <c r="D67" i="1"/>
  <c r="D68" i="1"/>
  <c r="D69" i="1"/>
  <c r="D70" i="1"/>
  <c r="D71" i="1"/>
  <c r="D55" i="1"/>
  <c r="D56" i="1"/>
  <c r="D57" i="1"/>
  <c r="D58" i="1"/>
  <c r="D54" i="1"/>
  <c r="H54" i="1" s="1"/>
  <c r="D44" i="1"/>
  <c r="H44" i="1" s="1"/>
  <c r="D45" i="1"/>
  <c r="D46" i="1"/>
  <c r="D47" i="1"/>
  <c r="D48" i="1"/>
  <c r="H48" i="1" s="1"/>
  <c r="D49" i="1"/>
  <c r="D50" i="1"/>
  <c r="D29" i="1"/>
  <c r="D30" i="1"/>
  <c r="D31" i="1"/>
  <c r="D32" i="1"/>
  <c r="D33" i="1"/>
  <c r="D34" i="1"/>
  <c r="D35" i="1"/>
  <c r="D36" i="1"/>
  <c r="D37" i="1"/>
  <c r="D38" i="1"/>
  <c r="D39" i="1"/>
  <c r="D28" i="1"/>
  <c r="D21" i="1"/>
  <c r="H21" i="1" s="1"/>
  <c r="D22" i="1"/>
  <c r="H22" i="1" s="1"/>
  <c r="D23" i="1"/>
  <c r="H23" i="1" s="1"/>
  <c r="D24" i="1"/>
  <c r="H24" i="1" s="1"/>
  <c r="D20" i="1"/>
  <c r="H20" i="1" s="1"/>
  <c r="E22" i="3" l="1"/>
  <c r="E20" i="3"/>
  <c r="E17" i="3"/>
  <c r="E14" i="3"/>
  <c r="H71" i="1" l="1"/>
  <c r="H70" i="1"/>
  <c r="H68" i="1"/>
  <c r="H67" i="1"/>
  <c r="H66" i="1"/>
  <c r="H65" i="1"/>
  <c r="H64" i="1"/>
  <c r="H63" i="1"/>
  <c r="H58" i="1"/>
  <c r="H57" i="1"/>
  <c r="H56" i="1"/>
  <c r="H55" i="1"/>
  <c r="H50" i="1"/>
  <c r="H46" i="1"/>
  <c r="H45" i="1"/>
  <c r="G39" i="1"/>
  <c r="H39" i="1"/>
  <c r="G38" i="1"/>
  <c r="H38" i="1"/>
  <c r="G37" i="1"/>
  <c r="H37" i="1"/>
  <c r="G36" i="1"/>
  <c r="H36" i="1"/>
  <c r="G35" i="1"/>
  <c r="H35" i="1"/>
  <c r="G34" i="1"/>
  <c r="H34" i="1"/>
  <c r="G33" i="1"/>
  <c r="H33" i="1"/>
  <c r="G32" i="1"/>
  <c r="H32" i="1"/>
  <c r="G31" i="1"/>
  <c r="H31" i="1"/>
  <c r="G30" i="1"/>
  <c r="H30" i="1"/>
  <c r="G29" i="1"/>
  <c r="H29" i="1"/>
  <c r="H28" i="1"/>
  <c r="G24" i="1"/>
  <c r="G23" i="1"/>
  <c r="G22" i="1"/>
  <c r="G21" i="1"/>
  <c r="G16" i="1"/>
  <c r="D16" i="1"/>
  <c r="H16" i="1" s="1"/>
  <c r="G15" i="1"/>
  <c r="D15" i="1"/>
  <c r="H15" i="1" s="1"/>
  <c r="G14" i="1"/>
  <c r="D14" i="1"/>
  <c r="H14" i="1" s="1"/>
  <c r="G13" i="1"/>
  <c r="D13" i="1"/>
  <c r="H13" i="1" s="1"/>
  <c r="D12" i="1"/>
  <c r="H12" i="1" s="1"/>
  <c r="G17" i="1" l="1"/>
  <c r="G25" i="1"/>
  <c r="H49" i="1"/>
  <c r="G40" i="1"/>
  <c r="H17" i="1"/>
  <c r="H40" i="1"/>
  <c r="H25" i="1"/>
  <c r="H59" i="1"/>
  <c r="H69" i="1"/>
  <c r="H72" i="1" s="1"/>
  <c r="H47" i="1"/>
  <c r="G51" i="1" l="1"/>
  <c r="H51" i="1"/>
  <c r="G72" i="1"/>
  <c r="G59" i="1" l="1"/>
  <c r="G76" i="1" s="1"/>
  <c r="G77" i="1" s="1"/>
  <c r="H76" i="1"/>
  <c r="H77" i="1" s="1"/>
  <c r="B6" i="4" s="1"/>
  <c r="D22" i="2" l="1"/>
  <c r="B5" i="4" s="1"/>
  <c r="B8" i="4" s="1"/>
</calcChain>
</file>

<file path=xl/sharedStrings.xml><?xml version="1.0" encoding="utf-8"?>
<sst xmlns="http://schemas.openxmlformats.org/spreadsheetml/2006/main" count="176" uniqueCount="119">
  <si>
    <t>Tarif acheminement pli de 20 grammes dans l'Hexagone</t>
  </si>
  <si>
    <t xml:space="preserve">Référence catalogue </t>
  </si>
  <si>
    <t>Prix unitaire  CATALOGUE         (en € HT)</t>
  </si>
  <si>
    <t>Prix unitaire  remisé              (en € HT)</t>
  </si>
  <si>
    <t>Quantités indicatives annuelles</t>
  </si>
  <si>
    <t xml:space="preserve">Poids estimatifs annuels (en grammes) </t>
  </si>
  <si>
    <t>TOTAL AVANT REMISE                   (en € HT)</t>
  </si>
  <si>
    <t>TOTAL AVEC REMISE                    (en € HT)</t>
  </si>
  <si>
    <t>Acheminement pli 20 grammes  J+2</t>
  </si>
  <si>
    <t>Surcoût courrier sécurisé J+2 (suivi)</t>
  </si>
  <si>
    <t>Acheminement pli 20 grammes J+3</t>
  </si>
  <si>
    <t>Surcoût courrier sécurisé J+3 (suivi)</t>
  </si>
  <si>
    <t>Acheminement pli 20 grammes J+4</t>
  </si>
  <si>
    <t>Surcoût courrier sécurisé J+4 (suivi)</t>
  </si>
  <si>
    <t xml:space="preserve">Sous-total </t>
  </si>
  <si>
    <t>Tarifs à l'international  de l'acheminement de pli de 20 grammes  et de pli recommandé de 20 grammes</t>
  </si>
  <si>
    <t>Acheminement pli 20 grammes</t>
  </si>
  <si>
    <t>Surcoût courrier sécurisé (suivi)</t>
  </si>
  <si>
    <t>pli 20 grammes- Niveau de recommandation R1 (indemnisation jusquà 45 € en cas de perte ou d'avarie)</t>
  </si>
  <si>
    <t>pli 20 grammes-Niveau de recommandation R2 (indemnisation jusqu'à 150 € en cas de perte ou d'avarie)</t>
  </si>
  <si>
    <t>Surcoût accusé de réception</t>
  </si>
  <si>
    <t xml:space="preserve">Sous-total  </t>
  </si>
  <si>
    <t>Tarif acheminement pli de 20 grammes  en Outre-Mer : zone 1 (Guadeloupe, Martinique, Guyane, La Réunion, Mayotte, Saint-Pierre-et-Miquelon, Saint-Martin, Saint-Barthélemy ) et zone 2 (Nouvelle-Calédonie, Polynésie Française, Wallis-et-Futuna, Terres australes et antarctiques françaises)</t>
  </si>
  <si>
    <t>Acheminement pli de  20 grammes J+2- Zone 1</t>
  </si>
  <si>
    <t>Surcoût courrier sécurisé J+2 (suivi)- Zone 1</t>
  </si>
  <si>
    <t>Acheminement pli de  20 grammes J+3- Zone 1</t>
  </si>
  <si>
    <t>Surcoût courrier sécurisé J+3 (suivi)- Zone 1</t>
  </si>
  <si>
    <t>Acheminement pli  de 20 grammes J+4- Zone 1</t>
  </si>
  <si>
    <t>Surcoût courrier sécurisé J+4 (suivi)- Zone 1</t>
  </si>
  <si>
    <t>Acheminement pli  de 20 grammes J+2- Zone 2</t>
  </si>
  <si>
    <t>Surcoût courrier sécurisé J+2 (suivi)- Zone 2</t>
  </si>
  <si>
    <t>Acheminement pli  de 20 grammes J+3- Zone 2</t>
  </si>
  <si>
    <t>Surcoût courrier sécurisé J+3 (suivi)- Zone 2</t>
  </si>
  <si>
    <t>Acheminement pli  de 20 grammes J+4- Zone 2</t>
  </si>
  <si>
    <t>Surcoût courrier sécurisé J+4 (suivi)- Zone 2</t>
  </si>
  <si>
    <t>Sous-total</t>
  </si>
  <si>
    <t>Tarif acheminement plis de 35 grammes  identiques en  en Outre Mer zone 1 (Guadeloupe, Martinique, Guyane, La Réunion, Mayotte, Saint-Pierre-et-Miquelon, Saint-Martin, Saint-Barthélemy ) et zone 2 (Nouvelle-Calédonie, Polynésie Française, Wallis-et-Futuna, Terres australes et antarctiques françaises)</t>
  </si>
  <si>
    <t xml:space="preserve"> 1 000 plis  de 35 grammes  Zone 1-J+2</t>
  </si>
  <si>
    <t xml:space="preserve"> 1 000 plis   de 35 grammes Zone 2-J+2</t>
  </si>
  <si>
    <t xml:space="preserve"> 1 000 plis de  35 grammesZone 1-J+3</t>
  </si>
  <si>
    <t xml:space="preserve"> 1 000 plis  de 35 grammes Zone 2-J+3</t>
  </si>
  <si>
    <t xml:space="preserve"> 1 000 plis de  35 grammes Zone 1-J+4</t>
  </si>
  <si>
    <t xml:space="preserve"> 1 000 plis  de 35 grammes Zone 2-J+4</t>
  </si>
  <si>
    <t>400 plis de   35 grammes Outre Mer- J+7</t>
  </si>
  <si>
    <t>2 000 plis  de  35 grammes  Outre Mer - J+7</t>
  </si>
  <si>
    <t>Tarif acheminement plis de 35 grammes  identiques en nombre  Hexagone</t>
  </si>
  <si>
    <t xml:space="preserve"> 400 plis  de 35 grammes  Paris-Banlieue- 1000 plis  de 35 grammes Province-J+2</t>
  </si>
  <si>
    <t>400 plis  de 35 grammesParis-Banlieue- 1000 plis  de 35 grammes Province-J+3</t>
  </si>
  <si>
    <t>400 plis  de 35 grammesParis-Banlieue- 1000 plis  de 35 grammes Province-J+ 4</t>
  </si>
  <si>
    <t>100 plis de 35 grammes Paris-Banlieue- 400 plis  de 35 grammes Province-J+7</t>
  </si>
  <si>
    <t>800 plis de 35 grammes  Paris-Banlieue- 2 000 plis  de 35 grammes Province-J+7</t>
  </si>
  <si>
    <t>pli de 20 grammes recommandé avec trois catégorie d'assurances en Hexagone  et en Outre Mer zone 1 (Guadeloupe, Martinique, Guyane, La Réunion, Mayotte, Saint-Pierre-et-Miquelon, Saint-Martin, Saint-Barthélemy ) et zone 2 (Nouvelle-Calédonie, Polynésie Française, Wallis-et-Futuna, Terres australes et antarctiques françaises)</t>
  </si>
  <si>
    <t>Pli de 20 grammes ; Niveau de recommandation 1_ Hexagone_ indemnisation en cas de perte ou d'avarie jusquà 16 €</t>
  </si>
  <si>
    <t>Pli de 20 grammes ; Niveau de recommandation 2_ Hexagone-indemnisation en cas de perte ou d'avarie jusquà  153 €</t>
  </si>
  <si>
    <t>Pli de 20 grammes ; Niveau de recommandation 3_Hexagone- indemnisation en cas de perte ou d'avarie jusquà 458 €</t>
  </si>
  <si>
    <t>Pli de 20 grammes ; Niveau de recommandation 1-Outre Mer Zone 1-indemnisation en cas de perte ou d'avarie jusquà 16 €</t>
  </si>
  <si>
    <t xml:space="preserve"> Pli de 20 grammes ; Niveau de recommandation 1 -Outre Mer Zone 2-indemnisation en cas de perte ou d'avarie jusquà  153 €</t>
  </si>
  <si>
    <t>Pli de 20 grammes ; Niveau de recommandation 2-Outre Mer Zone 1 -indemnisation en cas de perte ou d'avarie jusquà 458€</t>
  </si>
  <si>
    <t xml:space="preserve"> Pli de 20 grammes  ;Niveau de recommandation 2 -Outre Mer Zone 2-indemnisation en cas de perte ou d'avarie jusquà 16 €</t>
  </si>
  <si>
    <t>Pli de 20 grammes ; Niveau de recommandation 3 -Outre Mer Zone 1- indemnisation en cas de perte ou d'avarie jusquà 153 €</t>
  </si>
  <si>
    <t xml:space="preserve"> Pli de 20 grammes ; Niveau de recommandation 3-Outre Mer Zone 2 -indemnisation en cas de perte ou d'avarie jusquà 458 €</t>
  </si>
  <si>
    <t>Avant remises</t>
  </si>
  <si>
    <t>Après remises</t>
  </si>
  <si>
    <t>TOTAL DQE 1 an (en € HT)</t>
  </si>
  <si>
    <t>TOTAL DQE 4 ans (en € HT)</t>
  </si>
  <si>
    <t>Cartouches</t>
  </si>
  <si>
    <t>Nombre annuel de plis affranchis par machine</t>
  </si>
  <si>
    <t>Etiquettes</t>
  </si>
  <si>
    <t>Modèle machine</t>
  </si>
  <si>
    <t>Durée du contrat</t>
  </si>
  <si>
    <t>12 mois</t>
  </si>
  <si>
    <t>de 13 à 24 mois</t>
  </si>
  <si>
    <t>de 25 à 36 mois</t>
  </si>
  <si>
    <t>de 37 à 48 mois</t>
  </si>
  <si>
    <t>Cartouche d'encre</t>
  </si>
  <si>
    <t>Capacité d'impression en nombre de plis (hors flamme)</t>
  </si>
  <si>
    <t>Nombre d'étiquettes par conditionnement</t>
  </si>
  <si>
    <t>Machine 1</t>
  </si>
  <si>
    <t>Machine 2</t>
  </si>
  <si>
    <t>Machine 3</t>
  </si>
  <si>
    <t>Prix en € HT de la location/maintenance</t>
  </si>
  <si>
    <t>Prix total en € HT</t>
  </si>
  <si>
    <t>Nombre de paquets ou rouleaux d'étiquettes nécessaires en 4 ans</t>
  </si>
  <si>
    <t>Taux de remise catalogue  (article 5 de l'acte d'engagement)</t>
  </si>
  <si>
    <t>Prix en € HT et performance des consommables</t>
  </si>
  <si>
    <t>NC</t>
  </si>
  <si>
    <t>Lecteurs code d'identification</t>
  </si>
  <si>
    <t>Logiciel de gestion de la base de données</t>
  </si>
  <si>
    <t>Paquet ou rouleau d'étiquettes auto collantes</t>
  </si>
  <si>
    <t>Modèle de machine à affranchir NEUVE</t>
  </si>
  <si>
    <t>Désignation</t>
  </si>
  <si>
    <t xml:space="preserve">Quantité sur 4 ans </t>
  </si>
  <si>
    <t>Logiciel</t>
  </si>
  <si>
    <t>Lecteur code d'identification</t>
  </si>
  <si>
    <t>Lecteur</t>
  </si>
  <si>
    <t>Montant total du DQE en € HT sur 4 ans</t>
  </si>
  <si>
    <t>Nombre de cartouches nécessaires sur 4 ans</t>
  </si>
  <si>
    <t>Unité</t>
  </si>
  <si>
    <t>A l'unité</t>
  </si>
  <si>
    <t>Forfait annuel</t>
  </si>
  <si>
    <t>Prix unitaire HT</t>
  </si>
  <si>
    <t>Prix unitaire TTC</t>
  </si>
  <si>
    <r>
      <t>Pour ce qui concerne la prestation d'acheminement, Le lot n°1 s'exécute sur la base d'un ou plusieurs catalogues de prix publics.</t>
    </r>
    <r>
      <rPr>
        <i/>
        <sz val="11"/>
        <rFont val="Aptos Narrow"/>
        <family val="2"/>
        <scheme val="minor"/>
      </rPr>
      <t xml:space="preserve">Le présent document n'est donc pas un bordereau de prix unitaire mais un devis quantitatif estimatif (DQE) visant à comparer les offres entre elles sur la base des principaux produits commandés
</t>
    </r>
    <r>
      <rPr>
        <b/>
        <i/>
        <sz val="11"/>
        <rFont val="Aptos Narrow"/>
        <family val="2"/>
        <scheme val="minor"/>
      </rPr>
      <t>Le candidat peut ne pas proposer certains produits de la liste ci-dessous.</t>
    </r>
    <r>
      <rPr>
        <i/>
        <sz val="11"/>
        <rFont val="Aptos Narrow"/>
        <family val="2"/>
        <scheme val="minor"/>
      </rPr>
      <t>Toutefois, la note attribuée au titre du critère "prix" en sera affectée proportionnellement au volume de commande de ces produits manquants dans le volume global du devis quantitatif estimatif. Par ailleurs, un moindre nombre de produits proposés affectera l'offre sur le critère "variété du catalogue".</t>
    </r>
  </si>
  <si>
    <r>
      <t xml:space="preserve">LOCATION-MAINTENANCE DE MACHINES A AFFRANCHIR ET ACHEMINEMENT DU COURRIER 
ET APPROVISIONNEMENT EN ENVELOPPES ET PAPIERS A EN-TETE
</t>
    </r>
    <r>
      <rPr>
        <sz val="12"/>
        <color theme="1"/>
        <rFont val="Aptos Narrow"/>
        <family val="2"/>
        <scheme val="minor"/>
      </rPr>
      <t>ACCORD-CADRE 25F070</t>
    </r>
    <r>
      <rPr>
        <b/>
        <sz val="12"/>
        <color theme="1"/>
        <rFont val="Aptos Narrow"/>
        <family val="2"/>
        <scheme val="minor"/>
      </rPr>
      <t xml:space="preserve">
LOT 1 - Location-maintenance de machines à affranchir et acheminement du courrier </t>
    </r>
  </si>
  <si>
    <r>
      <t xml:space="preserve">Devis quantitatif estimatif (DQE) total sur 4 ans </t>
    </r>
    <r>
      <rPr>
        <b/>
        <i/>
        <sz val="12"/>
        <color rgb="FFFF0000"/>
        <rFont val="Arial"/>
        <family val="2"/>
      </rPr>
      <t>non contractuel</t>
    </r>
  </si>
  <si>
    <r>
      <t xml:space="preserve">Devis quantitatif estimatif (DQE) </t>
    </r>
    <r>
      <rPr>
        <b/>
        <i/>
        <sz val="12"/>
        <color rgb="FFFF0000"/>
        <rFont val="Arial"/>
        <family val="2"/>
      </rPr>
      <t>non contractuel</t>
    </r>
  </si>
  <si>
    <t>rouleau d'étiquettes auto collantes</t>
  </si>
  <si>
    <r>
      <t xml:space="preserve">LOCATION-MAINTENANCE DE MACHINES A AFFRANCHIR ET ACHEMINEMENT DU COURRIER 
ET APPROVISIONNEMENT EN ENVELOPPES ET PAPIERS A EN-TETE
</t>
    </r>
    <r>
      <rPr>
        <sz val="12"/>
        <color theme="1"/>
        <rFont val="Aptos Narrow"/>
        <family val="2"/>
        <scheme val="minor"/>
      </rPr>
      <t xml:space="preserve">ACCORD-CADRE 25F070 </t>
    </r>
    <r>
      <rPr>
        <b/>
        <sz val="12"/>
        <color theme="1"/>
        <rFont val="Aptos Narrow"/>
        <family val="2"/>
        <scheme val="minor"/>
      </rPr>
      <t xml:space="preserve">
LOT 1 - Location-maintenance de machines à affranchir et acheminement du courrier </t>
    </r>
  </si>
  <si>
    <t>Renseigner les cellules sur fond jaune</t>
  </si>
  <si>
    <t>Seules les cellules sur fond jaune sont à renseigner par le candidat</t>
  </si>
  <si>
    <t>Ce tableau se renseigne automatiquement - Ne pas le modifier</t>
  </si>
  <si>
    <t>BORDEREAUX DES PRIX UNITAIRES (BPU)</t>
  </si>
  <si>
    <r>
      <t xml:space="preserve">Devis quantitatif estimatif (DQE) </t>
    </r>
    <r>
      <rPr>
        <b/>
        <i/>
        <sz val="12"/>
        <color rgb="FFFF0000"/>
        <rFont val="Aptos Narrow"/>
        <family val="2"/>
        <scheme val="minor"/>
      </rPr>
      <t>non contractuel</t>
    </r>
  </si>
  <si>
    <t>Acheminement du courrier (TTC)</t>
  </si>
  <si>
    <t>Location-Maintenance de machines à affranchir (TTC)</t>
  </si>
  <si>
    <t>MONTANT TOTAL DU DQE sur 4 ans</t>
  </si>
  <si>
    <r>
      <t xml:space="preserve">Devis quantitatif estimatif (DQE) </t>
    </r>
    <r>
      <rPr>
        <b/>
        <i/>
        <sz val="12"/>
        <rFont val="Aptos Narrow"/>
        <family val="2"/>
        <scheme val="minor"/>
      </rPr>
      <t>de l'accord-cadre</t>
    </r>
  </si>
  <si>
    <r>
      <rPr>
        <b/>
        <i/>
        <u/>
        <sz val="11"/>
        <rFont val="Aptos Narrow"/>
        <family val="2"/>
        <scheme val="minor"/>
      </rPr>
      <t xml:space="preserve">Consignes de remplissage </t>
    </r>
    <r>
      <rPr>
        <b/>
        <i/>
        <sz val="11"/>
        <rFont val="Aptos Narrow"/>
        <family val="2"/>
        <scheme val="minor"/>
      </rPr>
      <t xml:space="preserve">: </t>
    </r>
    <r>
      <rPr>
        <i/>
        <sz val="11"/>
        <rFont val="Aptos Narrow"/>
        <family val="2"/>
        <scheme val="minor"/>
      </rPr>
      <t>1. Reporter, pour chaque produit demandé, son</t>
    </r>
    <r>
      <rPr>
        <i/>
        <u/>
        <sz val="11"/>
        <rFont val="Aptos Narrow"/>
        <family val="2"/>
        <scheme val="minor"/>
      </rPr>
      <t>prix HT</t>
    </r>
    <r>
      <rPr>
        <i/>
        <sz val="11"/>
        <rFont val="Aptos Narrow"/>
        <family val="2"/>
        <scheme val="minor"/>
      </rPr>
      <t xml:space="preserve"> tel qu'il figure au catalogue de prix publics et sa </t>
    </r>
    <r>
      <rPr>
        <i/>
        <u/>
        <sz val="11"/>
        <rFont val="Aptos Narrow"/>
        <family val="2"/>
        <scheme val="minor"/>
      </rPr>
      <t>référence catalogue</t>
    </r>
    <r>
      <rPr>
        <i/>
        <sz val="11"/>
        <rFont val="Aptos Narrow"/>
        <family val="2"/>
        <scheme val="minor"/>
      </rPr>
      <t xml:space="preserve"> (le catalogue doit être fourni avec l'offre; en cas de non-correspondance, le présent document sera rectifié). 2. Renseigner, conformément à l'article 5 de l'acte d'engagement, le</t>
    </r>
    <r>
      <rPr>
        <i/>
        <u/>
        <sz val="11"/>
        <rFont val="Aptos Narrow"/>
        <family val="2"/>
        <scheme val="minor"/>
      </rPr>
      <t>taux de remise sur catalogue</t>
    </r>
    <r>
      <rPr>
        <i/>
        <sz val="11"/>
        <rFont val="Aptos Narrow"/>
        <family val="2"/>
        <scheme val="minor"/>
      </rPr>
      <t xml:space="preserve">consenti par famille de produits.                                                                                                          </t>
    </r>
    <r>
      <rPr>
        <b/>
        <i/>
        <sz val="11"/>
        <rFont val="Aptos Narrow"/>
        <family val="2"/>
        <scheme val="minor"/>
      </rPr>
      <t/>
    </r>
  </si>
  <si>
    <t>Nombre  annuel d'étiquettes consommées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</si>
</sst>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43" formatCode="_-* #,##0.00_-;\-* #,##0.00_-;_-* &quot;-&quot;??_-;_-@_-"/>
    <numFmt numFmtId="164" formatCode="_-* #,##0_-;\-* #,##0_-;_-* &quot;-&quot;??_-;_-@_-"/>
    <numFmt numFmtId="165" formatCode="#,##0.00_ ;\-#,##0.00\ "/>
    <numFmt numFmtId="166" formatCode="#,##0_ ;\-#,##0\ "/>
  </numFmts>
  <fonts count="31" x14ac:knownFonts="1">
    <font>
      <sz val="11"/>
      <color theme="1"/>
      <name val="Aptos Narrow"/>
      <family val="2"/>
      <scheme val="minor"/>
    </font>
    <font>
      <sz val="11"/>
      <color theme="1"/>
      <name val="Aptos Narrow"/>
      <family val="2"/>
      <scheme val="minor"/>
    </font>
    <font>
      <b/>
      <sz val="11"/>
      <color theme="1"/>
      <name val="Aptos Narrow"/>
      <family val="2"/>
      <scheme val="minor"/>
    </font>
    <font>
      <b/>
      <sz val="12"/>
      <color theme="1"/>
      <name val="Aptos Narrow"/>
      <family val="2"/>
      <scheme val="minor"/>
    </font>
    <font>
      <b/>
      <i/>
      <sz val="11"/>
      <name val="Aptos Narrow"/>
      <family val="2"/>
      <scheme val="minor"/>
    </font>
    <font>
      <i/>
      <sz val="11"/>
      <name val="Aptos Narrow"/>
      <family val="2"/>
      <scheme val="minor"/>
    </font>
    <font>
      <b/>
      <i/>
      <u/>
      <sz val="11"/>
      <name val="Aptos Narrow"/>
      <family val="2"/>
      <scheme val="minor"/>
    </font>
    <font>
      <i/>
      <u/>
      <sz val="11"/>
      <name val="Aptos Narrow"/>
      <family val="2"/>
      <scheme val="minor"/>
    </font>
    <font>
      <b/>
      <sz val="11"/>
      <name val="Aptos Narrow"/>
      <family val="2"/>
      <scheme val="minor"/>
    </font>
    <font>
      <b/>
      <i/>
      <sz val="8"/>
      <name val="Century Gothic"/>
      <family val="2"/>
    </font>
    <font>
      <i/>
      <sz val="8"/>
      <name val="Century Gothic"/>
      <family val="2"/>
    </font>
    <font>
      <sz val="12"/>
      <color theme="1"/>
      <name val="Aptos Narrow"/>
      <family val="2"/>
      <scheme val="minor"/>
    </font>
    <font>
      <sz val="11"/>
      <name val="Aptos Narrow"/>
      <family val="2"/>
      <scheme val="minor"/>
    </font>
    <font>
      <i/>
      <sz val="11"/>
      <color indexed="8"/>
      <name val="Aptos Narrow"/>
      <family val="2"/>
      <scheme val="minor"/>
    </font>
    <font>
      <b/>
      <i/>
      <sz val="11"/>
      <color indexed="8"/>
      <name val="Aptos Narrow"/>
      <family val="2"/>
      <scheme val="minor"/>
    </font>
    <font>
      <b/>
      <sz val="11"/>
      <color rgb="FFFF0000"/>
      <name val="Aptos Narrow"/>
      <family val="2"/>
      <scheme val="minor"/>
    </font>
    <font>
      <b/>
      <i/>
      <sz val="11"/>
      <color theme="1"/>
      <name val="Aptos Narrow"/>
      <family val="2"/>
      <scheme val="minor"/>
    </font>
    <font>
      <i/>
      <sz val="11"/>
      <color theme="1"/>
      <name val="Aptos Narrow"/>
      <family val="2"/>
      <scheme val="minor"/>
    </font>
    <font>
      <sz val="10"/>
      <name val="Arial"/>
      <family val="2"/>
    </font>
    <font>
      <sz val="11"/>
      <color theme="1"/>
      <name val="Arial"/>
      <family val="2"/>
    </font>
    <font>
      <b/>
      <sz val="10"/>
      <color theme="1"/>
      <name val="Arial"/>
      <family val="2"/>
    </font>
    <font>
      <sz val="10"/>
      <color theme="1"/>
      <name val="Arial"/>
      <family val="2"/>
    </font>
    <font>
      <b/>
      <i/>
      <sz val="10"/>
      <color rgb="FFFF0000"/>
      <name val="Arial"/>
      <family val="2"/>
    </font>
    <font>
      <b/>
      <sz val="12"/>
      <color theme="1"/>
      <name val="Arial"/>
      <family val="2"/>
    </font>
    <font>
      <b/>
      <i/>
      <sz val="12"/>
      <color rgb="FFFF0000"/>
      <name val="Arial"/>
      <family val="2"/>
    </font>
    <font>
      <b/>
      <i/>
      <sz val="12"/>
      <color theme="1"/>
      <name val="Aptos Narrow"/>
      <family val="2"/>
      <scheme val="minor"/>
    </font>
    <font>
      <b/>
      <sz val="12"/>
      <name val="Aptos Narrow"/>
      <family val="2"/>
      <scheme val="minor"/>
    </font>
    <font>
      <sz val="12"/>
      <name val="Aptos Narrow"/>
      <family val="2"/>
      <scheme val="minor"/>
    </font>
    <font>
      <b/>
      <i/>
      <sz val="12"/>
      <color rgb="FFFF0000"/>
      <name val="Aptos Narrow"/>
      <family val="2"/>
      <scheme val="minor"/>
    </font>
    <font>
      <b/>
      <i/>
      <sz val="11"/>
      <name val="Century Gothic"/>
      <family val="2"/>
    </font>
    <font>
      <b/>
      <i/>
      <sz val="12"/>
      <name val="Aptos Narrow"/>
      <family val="2"/>
      <scheme val="minor"/>
    </font>
  </fonts>
  <fills count="19">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4" tint="-0.249977111117893"/>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9" tint="0.59999389629810485"/>
        <bgColor indexed="64"/>
      </patternFill>
    </fill>
    <fill>
      <patternFill patternType="solid">
        <fgColor theme="8"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18" fillId="0" borderId="0"/>
  </cellStyleXfs>
  <cellXfs count="219">
    <xf numFmtId="0" fontId="0" fillId="0" borderId="0" xfId="0"/>
    <xf numFmtId="44" fontId="0" fillId="0" borderId="1" xfId="0" applyNumberFormat="1" applyBorder="1"/>
    <xf numFmtId="0" fontId="0" fillId="0" borderId="0" xfId="0" applyFont="1"/>
    <xf numFmtId="0" fontId="19" fillId="0" borderId="0" xfId="0" applyFont="1"/>
    <xf numFmtId="0" fontId="20" fillId="3" borderId="0" xfId="0" applyFont="1" applyFill="1" applyAlignment="1">
      <alignment vertical="center" wrapText="1"/>
    </xf>
    <xf numFmtId="0" fontId="20" fillId="0" borderId="0" xfId="0" applyFont="1" applyAlignment="1">
      <alignment vertical="center" wrapText="1"/>
    </xf>
    <xf numFmtId="0" fontId="21" fillId="0" borderId="0" xfId="0" applyFont="1"/>
    <xf numFmtId="0" fontId="3" fillId="3" borderId="0" xfId="0" applyFont="1" applyFill="1" applyAlignment="1">
      <alignment vertical="center" wrapText="1"/>
    </xf>
    <xf numFmtId="0" fontId="0" fillId="5" borderId="8" xfId="0" applyFill="1" applyBorder="1" applyAlignment="1" applyProtection="1">
      <alignment horizontal="center" vertical="center"/>
      <protection locked="0"/>
    </xf>
    <xf numFmtId="44" fontId="0" fillId="5" borderId="1" xfId="0" applyNumberFormat="1" applyFill="1" applyBorder="1" applyAlignment="1" applyProtection="1">
      <alignment horizontal="right" vertical="center"/>
      <protection locked="0"/>
    </xf>
    <xf numFmtId="0" fontId="0" fillId="5" borderId="1"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44" fontId="0" fillId="5" borderId="2" xfId="0" applyNumberFormat="1" applyFill="1" applyBorder="1" applyAlignment="1" applyProtection="1">
      <alignment horizontal="right" vertical="center"/>
      <protection locked="0"/>
    </xf>
    <xf numFmtId="0" fontId="0" fillId="5" borderId="1" xfId="0" applyFill="1" applyBorder="1" applyProtection="1">
      <protection locked="0"/>
    </xf>
    <xf numFmtId="44" fontId="0" fillId="5" borderId="1" xfId="0" applyNumberFormat="1" applyFill="1" applyBorder="1" applyAlignment="1" applyProtection="1">
      <alignment horizontal="center" vertical="center"/>
      <protection locked="0"/>
    </xf>
    <xf numFmtId="0" fontId="0" fillId="5" borderId="2" xfId="0" applyFill="1" applyBorder="1" applyProtection="1">
      <protection locked="0"/>
    </xf>
    <xf numFmtId="0" fontId="12" fillId="5" borderId="1" xfId="0" applyFont="1" applyFill="1" applyBorder="1" applyProtection="1">
      <protection locked="0"/>
    </xf>
    <xf numFmtId="0" fontId="12" fillId="5" borderId="2" xfId="0" applyFont="1" applyFill="1" applyBorder="1" applyProtection="1">
      <protection locked="0"/>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3" fillId="14" borderId="1" xfId="0" applyFont="1" applyFill="1" applyBorder="1" applyAlignment="1">
      <alignment horizontal="center"/>
    </xf>
    <xf numFmtId="44" fontId="3" fillId="0" borderId="1" xfId="0" applyNumberFormat="1" applyFont="1" applyBorder="1"/>
    <xf numFmtId="44" fontId="0" fillId="5" borderId="2" xfId="0" applyNumberFormat="1" applyFill="1" applyBorder="1" applyAlignment="1" applyProtection="1">
      <alignment horizontal="center" vertical="center"/>
      <protection locked="0"/>
    </xf>
    <xf numFmtId="0" fontId="11" fillId="0" borderId="0" xfId="0" applyFont="1" applyProtection="1">
      <protection locked="0"/>
    </xf>
    <xf numFmtId="0" fontId="3" fillId="0" borderId="0" xfId="0" applyFont="1" applyAlignment="1" applyProtection="1">
      <alignment horizontal="center" vertical="center" wrapText="1"/>
      <protection locked="0"/>
    </xf>
    <xf numFmtId="0" fontId="11" fillId="0" borderId="0" xfId="0" applyFont="1" applyAlignment="1" applyProtection="1">
      <alignment horizontal="center" vertical="center" wrapText="1"/>
      <protection locked="0"/>
    </xf>
    <xf numFmtId="0" fontId="11" fillId="0" borderId="0" xfId="0" applyFont="1" applyAlignment="1" applyProtection="1">
      <alignment horizontal="center" vertical="center"/>
      <protection locked="0"/>
    </xf>
    <xf numFmtId="44" fontId="27" fillId="5" borderId="1" xfId="3" applyNumberFormat="1" applyFont="1" applyFill="1" applyBorder="1" applyAlignment="1" applyProtection="1">
      <alignment horizontal="center" vertical="center" wrapText="1"/>
      <protection locked="0"/>
    </xf>
    <xf numFmtId="44" fontId="11" fillId="0" borderId="0" xfId="2" applyFont="1" applyBorder="1" applyProtection="1">
      <protection locked="0"/>
    </xf>
    <xf numFmtId="0" fontId="27" fillId="5" borderId="1" xfId="3" applyFont="1" applyFill="1" applyBorder="1" applyAlignment="1" applyProtection="1">
      <alignment horizontal="center" vertical="center" wrapText="1"/>
      <protection locked="0"/>
    </xf>
    <xf numFmtId="0" fontId="3" fillId="13" borderId="22" xfId="0" applyFont="1" applyFill="1" applyBorder="1" applyAlignment="1" applyProtection="1">
      <alignment vertical="center" wrapText="1"/>
      <protection locked="0"/>
    </xf>
    <xf numFmtId="44" fontId="11" fillId="13" borderId="1" xfId="2" applyFont="1" applyFill="1" applyBorder="1" applyProtection="1">
      <protection locked="0"/>
    </xf>
    <xf numFmtId="0" fontId="3" fillId="13" borderId="1" xfId="0" applyFont="1" applyFill="1" applyBorder="1" applyAlignment="1" applyProtection="1">
      <alignment vertical="center" wrapText="1"/>
      <protection locked="0"/>
    </xf>
    <xf numFmtId="44" fontId="11" fillId="5" borderId="1" xfId="2" applyFont="1" applyFill="1" applyBorder="1" applyAlignment="1" applyProtection="1">
      <alignment vertical="center"/>
      <protection locked="0"/>
    </xf>
    <xf numFmtId="0" fontId="3" fillId="13" borderId="0" xfId="0" applyFont="1" applyFill="1" applyAlignment="1" applyProtection="1">
      <alignment horizontal="center" vertical="center" wrapText="1"/>
      <protection locked="0"/>
    </xf>
    <xf numFmtId="44" fontId="11" fillId="13" borderId="0" xfId="2" applyFont="1" applyFill="1" applyBorder="1" applyProtection="1">
      <protection locked="0"/>
    </xf>
    <xf numFmtId="0" fontId="26" fillId="16" borderId="1" xfId="3" applyFont="1" applyFill="1" applyBorder="1" applyAlignment="1" applyProtection="1">
      <alignment horizontal="center" vertical="center" wrapText="1"/>
    </xf>
    <xf numFmtId="0" fontId="3" fillId="0" borderId="8" xfId="0" applyFont="1" applyBorder="1" applyAlignment="1" applyProtection="1">
      <alignment horizontal="center" vertical="center" wrapText="1"/>
    </xf>
    <xf numFmtId="0" fontId="11" fillId="0" borderId="0" xfId="0" applyFont="1" applyProtection="1"/>
    <xf numFmtId="44" fontId="11" fillId="0" borderId="0" xfId="2" applyFont="1" applyBorder="1" applyProtection="1"/>
    <xf numFmtId="0" fontId="3" fillId="9" borderId="1" xfId="0" applyFont="1" applyFill="1" applyBorder="1" applyAlignment="1" applyProtection="1">
      <alignment horizontal="center" vertical="center" wrapText="1"/>
    </xf>
    <xf numFmtId="0" fontId="27" fillId="0" borderId="1" xfId="3" applyFont="1" applyBorder="1" applyAlignment="1" applyProtection="1">
      <alignment horizontal="center" vertical="center" wrapText="1"/>
    </xf>
    <xf numFmtId="44" fontId="27" fillId="0" borderId="1" xfId="2" applyFont="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3" fillId="3" borderId="0" xfId="0" applyFont="1" applyFill="1" applyAlignment="1" applyProtection="1">
      <alignment vertical="center" wrapText="1"/>
      <protection locked="0"/>
    </xf>
    <xf numFmtId="0" fontId="3"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3" fillId="15" borderId="1" xfId="0" applyFont="1" applyFill="1" applyBorder="1" applyAlignment="1" applyProtection="1">
      <alignment horizontal="center" vertical="center" wrapText="1"/>
      <protection locked="0"/>
    </xf>
    <xf numFmtId="0" fontId="26" fillId="15" borderId="1" xfId="3"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44" fontId="27" fillId="3" borderId="1" xfId="3" applyNumberFormat="1" applyFont="1" applyFill="1" applyBorder="1" applyAlignment="1" applyProtection="1">
      <alignment horizontal="center" vertical="center" wrapText="1"/>
      <protection locked="0"/>
    </xf>
    <xf numFmtId="0" fontId="11" fillId="3" borderId="8" xfId="0" applyFont="1" applyFill="1" applyBorder="1" applyAlignment="1" applyProtection="1">
      <alignment horizontal="center" vertical="center" wrapText="1"/>
      <protection locked="0"/>
    </xf>
    <xf numFmtId="166" fontId="27" fillId="3" borderId="1" xfId="3" applyNumberFormat="1" applyFont="1" applyFill="1" applyBorder="1" applyAlignment="1" applyProtection="1">
      <alignment horizontal="center" vertical="center" wrapText="1"/>
      <protection locked="0"/>
    </xf>
    <xf numFmtId="165" fontId="27" fillId="3" borderId="1" xfId="3" applyNumberFormat="1" applyFont="1" applyFill="1" applyBorder="1" applyAlignment="1" applyProtection="1">
      <alignment horizontal="center" vertical="center" wrapText="1"/>
      <protection locked="0"/>
    </xf>
    <xf numFmtId="0" fontId="27" fillId="3" borderId="1" xfId="3"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44" fontId="3" fillId="10" borderId="1" xfId="2" applyFont="1" applyFill="1" applyBorder="1" applyAlignment="1" applyProtection="1">
      <alignment vertical="center"/>
      <protection locked="0"/>
    </xf>
    <xf numFmtId="0" fontId="3" fillId="0" borderId="0" xfId="0" applyFont="1" applyAlignment="1" applyProtection="1">
      <alignment horizontal="right" vertical="center"/>
      <protection locked="0"/>
    </xf>
    <xf numFmtId="0" fontId="3" fillId="0" borderId="0" xfId="0" applyFont="1" applyAlignment="1" applyProtection="1">
      <alignment vertical="center"/>
      <protection locked="0"/>
    </xf>
    <xf numFmtId="0" fontId="0" fillId="0" borderId="0" xfId="0" applyFont="1" applyProtection="1">
      <protection locked="0"/>
    </xf>
    <xf numFmtId="0" fontId="19" fillId="0" borderId="0" xfId="0" applyFont="1" applyProtection="1">
      <protection locked="0"/>
    </xf>
    <xf numFmtId="0" fontId="20" fillId="0" borderId="0" xfId="0" applyFont="1" applyAlignment="1" applyProtection="1">
      <alignment vertical="center" wrapText="1"/>
      <protection locked="0"/>
    </xf>
    <xf numFmtId="0" fontId="21" fillId="0" borderId="0" xfId="0" applyFont="1" applyProtection="1">
      <protection locked="0"/>
    </xf>
    <xf numFmtId="0" fontId="0" fillId="0" borderId="0" xfId="0" applyProtection="1">
      <protection locked="0"/>
    </xf>
    <xf numFmtId="0" fontId="10" fillId="0" borderId="0" xfId="1" applyNumberFormat="1"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3" fontId="0" fillId="0" borderId="0" xfId="0" applyNumberFormat="1" applyAlignment="1" applyProtection="1">
      <alignment horizontal="center" vertical="center"/>
      <protection locked="0"/>
    </xf>
    <xf numFmtId="43" fontId="0" fillId="0" borderId="0" xfId="1" applyFont="1" applyFill="1" applyAlignment="1" applyProtection="1">
      <alignment horizontal="center" vertical="center"/>
      <protection locked="0"/>
    </xf>
    <xf numFmtId="0" fontId="15"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14" fillId="0" borderId="0" xfId="0" applyFont="1" applyAlignment="1" applyProtection="1">
      <alignment horizontal="center" vertical="center"/>
      <protection locked="0"/>
    </xf>
    <xf numFmtId="0" fontId="0" fillId="0" borderId="0" xfId="2" applyNumberFormat="1" applyFont="1" applyFill="1" applyBorder="1" applyAlignment="1" applyProtection="1">
      <alignment horizontal="right" vertical="center"/>
      <protection locked="0"/>
    </xf>
    <xf numFmtId="0" fontId="12" fillId="0" borderId="0" xfId="0" applyFont="1" applyProtection="1">
      <protection locked="0"/>
    </xf>
    <xf numFmtId="0" fontId="2" fillId="0" borderId="0" xfId="0" applyFont="1" applyAlignment="1" applyProtection="1">
      <alignment vertical="center"/>
      <protection locked="0"/>
    </xf>
    <xf numFmtId="0" fontId="8" fillId="0" borderId="0" xfId="0" applyFont="1" applyProtection="1">
      <protection locked="0"/>
    </xf>
    <xf numFmtId="0" fontId="0" fillId="0" borderId="0" xfId="0" applyAlignment="1" applyProtection="1">
      <alignment horizontal="right"/>
      <protection locked="0"/>
    </xf>
    <xf numFmtId="0" fontId="0" fillId="3" borderId="0" xfId="0" applyFill="1" applyAlignment="1" applyProtection="1">
      <alignment horizontal="center" vertical="center"/>
      <protection locked="0"/>
    </xf>
    <xf numFmtId="0" fontId="15" fillId="3" borderId="0" xfId="0" applyFont="1" applyFill="1" applyAlignment="1" applyProtection="1">
      <alignment horizontal="left" vertical="center"/>
      <protection locked="0"/>
    </xf>
    <xf numFmtId="0" fontId="13" fillId="3" borderId="0" xfId="0" applyFont="1" applyFill="1" applyBorder="1" applyAlignment="1" applyProtection="1">
      <alignment horizontal="right" vertical="center"/>
      <protection locked="0"/>
    </xf>
    <xf numFmtId="44" fontId="13" fillId="3" borderId="0" xfId="0" applyNumberFormat="1" applyFont="1" applyFill="1" applyBorder="1" applyAlignment="1" applyProtection="1">
      <alignment horizontal="center" vertical="center"/>
      <protection locked="0"/>
    </xf>
    <xf numFmtId="44" fontId="16" fillId="3" borderId="0" xfId="2" applyFont="1" applyFill="1" applyBorder="1" applyAlignment="1" applyProtection="1">
      <alignment horizontal="right" vertical="center"/>
      <protection locked="0"/>
    </xf>
    <xf numFmtId="0" fontId="9" fillId="3" borderId="29" xfId="0" applyFont="1" applyFill="1" applyBorder="1" applyAlignment="1" applyProtection="1">
      <alignment horizontal="center" vertical="center" wrapText="1"/>
      <protection locked="0"/>
    </xf>
    <xf numFmtId="0" fontId="9" fillId="3" borderId="31" xfId="0" applyFont="1" applyFill="1" applyBorder="1" applyAlignment="1" applyProtection="1">
      <alignment horizontal="center" vertical="center" wrapText="1"/>
      <protection locked="0"/>
    </xf>
    <xf numFmtId="0" fontId="12" fillId="0" borderId="0" xfId="0" applyFont="1" applyProtection="1"/>
    <xf numFmtId="0" fontId="0" fillId="0" borderId="0" xfId="0" applyProtection="1"/>
    <xf numFmtId="0" fontId="0" fillId="0" borderId="0" xfId="0" applyAlignment="1" applyProtection="1">
      <alignment horizontal="right"/>
    </xf>
    <xf numFmtId="0" fontId="29" fillId="3" borderId="28" xfId="0" applyFont="1" applyFill="1" applyBorder="1" applyAlignment="1" applyProtection="1">
      <alignment horizontal="center" vertical="center" wrapText="1"/>
    </xf>
    <xf numFmtId="0" fontId="12" fillId="3" borderId="4" xfId="0" applyFont="1" applyFill="1" applyBorder="1" applyAlignment="1" applyProtection="1">
      <alignment horizontal="left" vertical="center"/>
    </xf>
    <xf numFmtId="0" fontId="12" fillId="3" borderId="7" xfId="0" applyFont="1" applyFill="1" applyBorder="1" applyAlignment="1" applyProtection="1">
      <alignment horizontal="left" vertical="center"/>
    </xf>
    <xf numFmtId="0" fontId="9" fillId="4" borderId="31" xfId="0" applyFont="1" applyFill="1" applyBorder="1" applyAlignment="1" applyProtection="1">
      <alignment horizontal="center" vertical="center" wrapText="1"/>
    </xf>
    <xf numFmtId="0" fontId="9" fillId="17" borderId="1" xfId="0" applyFont="1" applyFill="1" applyBorder="1" applyAlignment="1" applyProtection="1">
      <alignment horizontal="center" vertical="center" wrapText="1"/>
    </xf>
    <xf numFmtId="0" fontId="9" fillId="17" borderId="29" xfId="0" applyFont="1" applyFill="1" applyBorder="1" applyAlignment="1" applyProtection="1">
      <alignment horizontal="center" vertical="center" wrapText="1"/>
    </xf>
    <xf numFmtId="0" fontId="9" fillId="3" borderId="31" xfId="0" applyFont="1" applyFill="1" applyBorder="1" applyAlignment="1" applyProtection="1">
      <alignment horizontal="center" vertical="center" wrapText="1"/>
    </xf>
    <xf numFmtId="0" fontId="9" fillId="4" borderId="30" xfId="0" applyFont="1" applyFill="1" applyBorder="1" applyAlignment="1" applyProtection="1">
      <alignment horizontal="center" vertical="center" wrapText="1"/>
    </xf>
    <xf numFmtId="44" fontId="0" fillId="4" borderId="8" xfId="2" applyFont="1" applyFill="1" applyBorder="1" applyAlignment="1" applyProtection="1">
      <alignment horizontal="right" vertical="center"/>
    </xf>
    <xf numFmtId="3" fontId="12" fillId="17" borderId="8" xfId="0" applyNumberFormat="1" applyFont="1" applyFill="1" applyBorder="1" applyAlignment="1" applyProtection="1">
      <alignment horizontal="right" vertical="center"/>
    </xf>
    <xf numFmtId="3" fontId="0" fillId="17" borderId="1" xfId="0" applyNumberFormat="1" applyFill="1" applyBorder="1" applyAlignment="1" applyProtection="1">
      <alignment horizontal="right" vertical="center"/>
    </xf>
    <xf numFmtId="44" fontId="0" fillId="3" borderId="8" xfId="0" applyNumberFormat="1" applyFill="1" applyBorder="1" applyAlignment="1" applyProtection="1">
      <alignment horizontal="center" vertical="center"/>
    </xf>
    <xf numFmtId="44" fontId="0" fillId="4" borderId="9" xfId="2" applyFont="1" applyFill="1" applyBorder="1" applyAlignment="1" applyProtection="1">
      <alignment horizontal="right" vertical="center"/>
    </xf>
    <xf numFmtId="0" fontId="12" fillId="17" borderId="1" xfId="0" applyFont="1" applyFill="1" applyBorder="1" applyAlignment="1" applyProtection="1">
      <alignment horizontal="right" vertical="center"/>
    </xf>
    <xf numFmtId="0" fontId="0" fillId="17" borderId="1" xfId="0" applyFill="1" applyBorder="1" applyAlignment="1" applyProtection="1">
      <alignment horizontal="right" vertical="center"/>
    </xf>
    <xf numFmtId="3" fontId="12" fillId="17" borderId="1" xfId="0" applyNumberFormat="1" applyFont="1" applyFill="1" applyBorder="1" applyAlignment="1" applyProtection="1">
      <alignment horizontal="right" vertical="center"/>
    </xf>
    <xf numFmtId="0" fontId="12" fillId="17" borderId="2" xfId="0" applyFont="1" applyFill="1" applyBorder="1" applyAlignment="1" applyProtection="1">
      <alignment horizontal="right" vertical="center"/>
    </xf>
    <xf numFmtId="44" fontId="0" fillId="3" borderId="3" xfId="0" applyNumberFormat="1" applyFill="1" applyBorder="1" applyAlignment="1" applyProtection="1">
      <alignment horizontal="center" vertical="center"/>
    </xf>
    <xf numFmtId="44" fontId="0" fillId="4" borderId="10" xfId="2" applyFont="1" applyFill="1" applyBorder="1" applyAlignment="1" applyProtection="1">
      <alignment horizontal="right" vertical="center"/>
    </xf>
    <xf numFmtId="44" fontId="14" fillId="2" borderId="14" xfId="0" applyNumberFormat="1" applyFont="1" applyFill="1" applyBorder="1" applyAlignment="1" applyProtection="1">
      <alignment vertical="center"/>
    </xf>
    <xf numFmtId="44" fontId="14" fillId="2" borderId="15" xfId="2" applyFont="1" applyFill="1" applyBorder="1" applyAlignment="1" applyProtection="1">
      <alignment horizontal="right" vertical="center"/>
    </xf>
    <xf numFmtId="0" fontId="12" fillId="0" borderId="4" xfId="0" applyFont="1" applyBorder="1" applyAlignment="1" applyProtection="1">
      <alignment horizontal="left" vertical="center"/>
    </xf>
    <xf numFmtId="0" fontId="12" fillId="0" borderId="16" xfId="0" applyFont="1" applyBorder="1" applyAlignment="1" applyProtection="1">
      <alignment horizontal="left" vertical="center"/>
    </xf>
    <xf numFmtId="0" fontId="9" fillId="3" borderId="29" xfId="0" applyFont="1" applyFill="1" applyBorder="1" applyAlignment="1" applyProtection="1">
      <alignment horizontal="center" vertical="center" wrapText="1"/>
    </xf>
    <xf numFmtId="0" fontId="9" fillId="4" borderId="29" xfId="0" applyFont="1" applyFill="1" applyBorder="1" applyAlignment="1" applyProtection="1">
      <alignment horizontal="center" vertical="center" wrapText="1"/>
    </xf>
    <xf numFmtId="0" fontId="9" fillId="17" borderId="31" xfId="0" applyFont="1" applyFill="1" applyBorder="1" applyAlignment="1" applyProtection="1">
      <alignment horizontal="center" vertical="center" wrapText="1"/>
    </xf>
    <xf numFmtId="44" fontId="0" fillId="4" borderId="1" xfId="0" applyNumberFormat="1" applyFill="1" applyBorder="1" applyAlignment="1" applyProtection="1">
      <alignment horizontal="center" vertical="center"/>
    </xf>
    <xf numFmtId="3" fontId="12" fillId="17" borderId="1" xfId="0" applyNumberFormat="1" applyFont="1" applyFill="1" applyBorder="1" applyProtection="1"/>
    <xf numFmtId="3" fontId="0" fillId="17" borderId="1" xfId="0" applyNumberFormat="1" applyFill="1" applyBorder="1" applyProtection="1"/>
    <xf numFmtId="44" fontId="0" fillId="3" borderId="1" xfId="0" applyNumberFormat="1" applyFill="1" applyBorder="1" applyAlignment="1" applyProtection="1">
      <alignment horizontal="right" vertical="center"/>
    </xf>
    <xf numFmtId="0" fontId="12" fillId="17" borderId="1" xfId="0" applyFont="1" applyFill="1" applyBorder="1" applyProtection="1"/>
    <xf numFmtId="0" fontId="0" fillId="17" borderId="1" xfId="0" applyFill="1" applyBorder="1" applyProtection="1"/>
    <xf numFmtId="44" fontId="14" fillId="2" borderId="14" xfId="0" applyNumberFormat="1" applyFont="1" applyFill="1" applyBorder="1" applyAlignment="1" applyProtection="1">
      <alignment horizontal="center" vertical="center"/>
    </xf>
    <xf numFmtId="0" fontId="12" fillId="3" borderId="1" xfId="0" applyFont="1" applyFill="1" applyBorder="1" applyAlignment="1" applyProtection="1">
      <alignment horizontal="left" vertical="center"/>
    </xf>
    <xf numFmtId="44" fontId="0" fillId="3" borderId="5" xfId="0" applyNumberFormat="1" applyFill="1" applyBorder="1" applyAlignment="1" applyProtection="1">
      <alignment horizontal="right" vertical="center"/>
    </xf>
    <xf numFmtId="44" fontId="16" fillId="2" borderId="15" xfId="2" applyFont="1" applyFill="1" applyBorder="1" applyAlignment="1" applyProtection="1">
      <alignment horizontal="right" vertical="center"/>
    </xf>
    <xf numFmtId="44" fontId="0" fillId="0" borderId="5" xfId="0" applyNumberFormat="1" applyBorder="1" applyAlignment="1" applyProtection="1">
      <alignment horizontal="right" vertical="center"/>
    </xf>
    <xf numFmtId="3" fontId="12" fillId="17" borderId="1" xfId="0" applyNumberFormat="1" applyFont="1" applyFill="1" applyBorder="1" applyAlignment="1" applyProtection="1">
      <alignment horizontal="right"/>
    </xf>
    <xf numFmtId="0" fontId="12" fillId="0" borderId="4" xfId="0" applyFont="1" applyBorder="1" applyAlignment="1" applyProtection="1">
      <alignment vertical="center"/>
    </xf>
    <xf numFmtId="0" fontId="17" fillId="0" borderId="1" xfId="0" applyFont="1" applyBorder="1" applyAlignment="1" applyProtection="1">
      <alignment horizontal="center" vertical="center"/>
    </xf>
    <xf numFmtId="44" fontId="0" fillId="7" borderId="1" xfId="0" applyNumberFormat="1" applyFill="1" applyBorder="1" applyAlignment="1" applyProtection="1">
      <alignment vertical="center"/>
    </xf>
    <xf numFmtId="44" fontId="0" fillId="7" borderId="2" xfId="0" applyNumberFormat="1" applyFill="1" applyBorder="1" applyAlignment="1" applyProtection="1">
      <alignment horizontal="right" vertical="center"/>
    </xf>
    <xf numFmtId="44" fontId="0" fillId="2" borderId="5" xfId="0" applyNumberFormat="1" applyFill="1" applyBorder="1" applyAlignment="1" applyProtection="1">
      <alignment horizontal="center" vertical="center"/>
    </xf>
    <xf numFmtId="44" fontId="2" fillId="2" borderId="6" xfId="0" applyNumberFormat="1" applyFont="1" applyFill="1" applyBorder="1" applyAlignment="1" applyProtection="1">
      <alignment horizontal="right" vertical="center"/>
    </xf>
    <xf numFmtId="9" fontId="3" fillId="5" borderId="34" xfId="0" applyNumberFormat="1" applyFont="1" applyFill="1" applyBorder="1" applyAlignment="1" applyProtection="1">
      <alignment horizontal="center" vertical="center"/>
      <protection locked="0"/>
    </xf>
    <xf numFmtId="0" fontId="3" fillId="9" borderId="5" xfId="0" applyFont="1" applyFill="1" applyBorder="1" applyAlignment="1" applyProtection="1">
      <alignment horizontal="center" vertical="center" wrapText="1"/>
    </xf>
    <xf numFmtId="0" fontId="3" fillId="9" borderId="18" xfId="0" applyFont="1" applyFill="1" applyBorder="1" applyAlignment="1" applyProtection="1">
      <alignment horizontal="center" vertical="center" wrapText="1"/>
    </xf>
    <xf numFmtId="0" fontId="3" fillId="9" borderId="20" xfId="0" applyFont="1" applyFill="1" applyBorder="1" applyAlignment="1" applyProtection="1">
      <alignment horizontal="center" vertical="center" wrapText="1"/>
    </xf>
    <xf numFmtId="0" fontId="26" fillId="16" borderId="1" xfId="3"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20" xfId="0" applyFont="1" applyBorder="1" applyAlignment="1" applyProtection="1">
      <alignment horizontal="center" vertical="center" wrapText="1"/>
    </xf>
    <xf numFmtId="0" fontId="11" fillId="0" borderId="0" xfId="0" applyFont="1" applyFill="1" applyAlignment="1" applyProtection="1">
      <alignment horizontal="center"/>
      <protection locked="0"/>
    </xf>
    <xf numFmtId="0" fontId="25" fillId="5" borderId="0" xfId="0" applyFont="1" applyFill="1" applyAlignment="1" applyProtection="1">
      <alignment horizontal="center"/>
    </xf>
    <xf numFmtId="0" fontId="11" fillId="5" borderId="0" xfId="0" applyFont="1" applyFill="1" applyAlignment="1" applyProtection="1">
      <alignment horizontal="center"/>
    </xf>
    <xf numFmtId="0" fontId="3" fillId="17" borderId="23" xfId="0" applyFont="1" applyFill="1" applyBorder="1" applyAlignment="1" applyProtection="1">
      <alignment horizontal="center" vertical="center" wrapText="1"/>
    </xf>
    <xf numFmtId="0" fontId="3" fillId="17" borderId="24" xfId="0" applyFont="1" applyFill="1" applyBorder="1" applyAlignment="1" applyProtection="1">
      <alignment horizontal="center" vertical="center" wrapText="1"/>
    </xf>
    <xf numFmtId="0" fontId="3" fillId="17" borderId="25" xfId="0" applyFont="1" applyFill="1" applyBorder="1" applyAlignment="1" applyProtection="1">
      <alignment horizontal="center" vertical="center" wrapText="1"/>
    </xf>
    <xf numFmtId="0" fontId="3" fillId="0" borderId="23" xfId="0" applyFont="1" applyBorder="1" applyAlignment="1" applyProtection="1">
      <alignment horizontal="center" vertical="center"/>
    </xf>
    <xf numFmtId="0" fontId="3" fillId="0" borderId="24" xfId="0" applyFont="1" applyBorder="1" applyAlignment="1" applyProtection="1">
      <alignment horizontal="center" vertical="center"/>
    </xf>
    <xf numFmtId="0" fontId="3" fillId="0" borderId="25" xfId="0" applyFont="1" applyBorder="1" applyAlignment="1" applyProtection="1">
      <alignment horizontal="center" vertical="center"/>
    </xf>
    <xf numFmtId="44" fontId="27" fillId="0" borderId="2" xfId="2" applyFont="1" applyBorder="1" applyAlignment="1" applyProtection="1">
      <alignment horizontal="center" vertical="center" wrapText="1"/>
    </xf>
    <xf numFmtId="44" fontId="27" fillId="0" borderId="8" xfId="2" applyFont="1" applyBorder="1" applyAlignment="1" applyProtection="1">
      <alignment horizontal="center" vertical="center" wrapText="1"/>
    </xf>
    <xf numFmtId="0" fontId="27" fillId="0" borderId="2" xfId="3" applyFont="1" applyBorder="1" applyAlignment="1" applyProtection="1">
      <alignment horizontal="center" vertical="center" wrapText="1"/>
    </xf>
    <xf numFmtId="0" fontId="27" fillId="0" borderId="8" xfId="3" applyFont="1" applyBorder="1" applyAlignment="1" applyProtection="1">
      <alignment horizontal="center" vertical="center" wrapText="1"/>
    </xf>
    <xf numFmtId="44" fontId="27" fillId="5" borderId="2" xfId="2" applyFont="1" applyFill="1" applyBorder="1" applyAlignment="1" applyProtection="1">
      <alignment horizontal="center" vertical="center" wrapText="1"/>
      <protection locked="0"/>
    </xf>
    <xf numFmtId="44" fontId="27" fillId="5" borderId="8" xfId="2" applyFont="1" applyFill="1" applyBorder="1" applyAlignment="1" applyProtection="1">
      <alignment horizontal="center" vertical="center" wrapText="1"/>
      <protection locked="0"/>
    </xf>
    <xf numFmtId="0" fontId="3" fillId="0" borderId="21" xfId="0" applyFont="1" applyBorder="1" applyAlignment="1" applyProtection="1">
      <alignment horizontal="center" vertical="center" wrapText="1"/>
    </xf>
    <xf numFmtId="0" fontId="3" fillId="0" borderId="22"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9" borderId="1" xfId="0" applyFont="1" applyFill="1" applyBorder="1" applyAlignment="1" applyProtection="1">
      <alignment horizontal="center" vertical="center" wrapText="1"/>
    </xf>
    <xf numFmtId="0" fontId="3" fillId="0" borderId="19" xfId="0" applyFont="1" applyBorder="1" applyAlignment="1" applyProtection="1">
      <alignment horizontal="center" vertical="center" wrapText="1"/>
    </xf>
    <xf numFmtId="0" fontId="3" fillId="9" borderId="2" xfId="0" applyFont="1" applyFill="1" applyBorder="1" applyAlignment="1" applyProtection="1">
      <alignment horizontal="center" vertical="center" wrapText="1"/>
    </xf>
    <xf numFmtId="0" fontId="3" fillId="9" borderId="3" xfId="0" applyFont="1" applyFill="1" applyBorder="1" applyAlignment="1" applyProtection="1">
      <alignment horizontal="center" vertical="center" wrapText="1"/>
    </xf>
    <xf numFmtId="0" fontId="3" fillId="9" borderId="8" xfId="0" applyFont="1" applyFill="1" applyBorder="1" applyAlignment="1" applyProtection="1">
      <alignment horizontal="center" vertical="center" wrapText="1"/>
    </xf>
    <xf numFmtId="0" fontId="3" fillId="8" borderId="23" xfId="0" applyFont="1" applyFill="1" applyBorder="1" applyAlignment="1" applyProtection="1">
      <alignment horizontal="center" vertical="center" wrapText="1"/>
      <protection locked="0"/>
    </xf>
    <xf numFmtId="0" fontId="3" fillId="8" borderId="24" xfId="0" applyFont="1" applyFill="1" applyBorder="1" applyAlignment="1" applyProtection="1">
      <alignment horizontal="center" vertical="center" wrapText="1"/>
      <protection locked="0"/>
    </xf>
    <xf numFmtId="0" fontId="3" fillId="8" borderId="25" xfId="0" applyFont="1" applyFill="1" applyBorder="1" applyAlignment="1" applyProtection="1">
      <alignment horizontal="center" vertical="center" wrapText="1"/>
      <protection locked="0"/>
    </xf>
    <xf numFmtId="0" fontId="28" fillId="5" borderId="26" xfId="0" applyFont="1" applyFill="1" applyBorder="1" applyAlignment="1" applyProtection="1">
      <alignment horizontal="center" vertical="center" wrapText="1"/>
      <protection locked="0"/>
    </xf>
    <xf numFmtId="0" fontId="3" fillId="4" borderId="23" xfId="0" applyFont="1" applyFill="1" applyBorder="1" applyAlignment="1" applyProtection="1">
      <alignment horizontal="center" vertical="center" wrapText="1"/>
      <protection locked="0"/>
    </xf>
    <xf numFmtId="0" fontId="3" fillId="4" borderId="24" xfId="0" applyFont="1" applyFill="1" applyBorder="1" applyAlignment="1" applyProtection="1">
      <alignment horizontal="center" vertical="center" wrapText="1"/>
      <protection locked="0"/>
    </xf>
    <xf numFmtId="0" fontId="3" fillId="4" borderId="25" xfId="0" applyFont="1" applyFill="1" applyBorder="1" applyAlignment="1" applyProtection="1">
      <alignment horizontal="center" vertical="center" wrapText="1"/>
      <protection locked="0"/>
    </xf>
    <xf numFmtId="0" fontId="3" fillId="15" borderId="5" xfId="0" applyFont="1" applyFill="1" applyBorder="1" applyAlignment="1" applyProtection="1">
      <alignment horizontal="center" vertical="center" wrapText="1"/>
      <protection locked="0"/>
    </xf>
    <xf numFmtId="0" fontId="3" fillId="15" borderId="20" xfId="0" applyFont="1" applyFill="1" applyBorder="1" applyAlignment="1" applyProtection="1">
      <alignment horizontal="center" vertical="center" wrapText="1"/>
      <protection locked="0"/>
    </xf>
    <xf numFmtId="0" fontId="26" fillId="11" borderId="1" xfId="3" applyFont="1" applyFill="1" applyBorder="1" applyAlignment="1" applyProtection="1">
      <alignment horizontal="center" vertical="center" wrapText="1"/>
      <protection locked="0"/>
    </xf>
    <xf numFmtId="0" fontId="11" fillId="0" borderId="5" xfId="0" applyFont="1" applyBorder="1" applyAlignment="1" applyProtection="1">
      <alignment horizontal="center" vertical="center" wrapText="1"/>
      <protection locked="0"/>
    </xf>
    <xf numFmtId="0" fontId="11" fillId="0" borderId="20" xfId="0" applyFont="1" applyBorder="1" applyAlignment="1" applyProtection="1">
      <alignment horizontal="center" vertical="center" wrapText="1"/>
      <protection locked="0"/>
    </xf>
    <xf numFmtId="44" fontId="27" fillId="3" borderId="2" xfId="3" applyNumberFormat="1" applyFont="1" applyFill="1" applyBorder="1" applyAlignment="1" applyProtection="1">
      <alignment horizontal="center" vertical="center" wrapText="1"/>
      <protection locked="0"/>
    </xf>
    <xf numFmtId="44" fontId="27" fillId="3" borderId="8" xfId="3" applyNumberFormat="1" applyFont="1" applyFill="1" applyBorder="1" applyAlignment="1" applyProtection="1">
      <alignment horizontal="center" vertical="center" wrapText="1"/>
      <protection locked="0"/>
    </xf>
    <xf numFmtId="0" fontId="26" fillId="0" borderId="21" xfId="3" applyFont="1" applyBorder="1" applyAlignment="1" applyProtection="1">
      <alignment horizontal="center" vertical="center" wrapText="1"/>
      <protection locked="0"/>
    </xf>
    <xf numFmtId="0" fontId="26" fillId="0" borderId="27" xfId="3" applyFont="1" applyBorder="1" applyAlignment="1" applyProtection="1">
      <alignment horizontal="center" vertical="center" wrapText="1"/>
      <protection locked="0"/>
    </xf>
    <xf numFmtId="0" fontId="3" fillId="8" borderId="1" xfId="0" applyFont="1" applyFill="1" applyBorder="1" applyAlignment="1" applyProtection="1">
      <alignment horizontal="center" vertical="center"/>
      <protection locked="0"/>
    </xf>
    <xf numFmtId="0" fontId="3" fillId="6" borderId="5" xfId="0" applyFont="1" applyFill="1" applyBorder="1" applyAlignment="1" applyProtection="1">
      <alignment horizontal="center" vertical="center" wrapText="1"/>
      <protection locked="0"/>
    </xf>
    <xf numFmtId="0" fontId="3" fillId="6" borderId="18" xfId="0" applyFont="1" applyFill="1" applyBorder="1" applyAlignment="1" applyProtection="1">
      <alignment horizontal="center" vertical="center" wrapText="1"/>
      <protection locked="0"/>
    </xf>
    <xf numFmtId="0" fontId="3" fillId="6" borderId="20"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3" fillId="18" borderId="1" xfId="0" applyFont="1" applyFill="1" applyBorder="1" applyAlignment="1" applyProtection="1">
      <alignment horizontal="center" vertical="center" wrapText="1"/>
      <protection locked="0"/>
    </xf>
    <xf numFmtId="0" fontId="3" fillId="12" borderId="1" xfId="0" applyFont="1" applyFill="1" applyBorder="1" applyAlignment="1" applyProtection="1">
      <alignment horizontal="center" vertical="center" wrapText="1"/>
      <protection locked="0"/>
    </xf>
    <xf numFmtId="0" fontId="11" fillId="3" borderId="5" xfId="0" applyFont="1" applyFill="1" applyBorder="1" applyAlignment="1" applyProtection="1">
      <alignment horizontal="center" vertical="center"/>
      <protection locked="0"/>
    </xf>
    <xf numFmtId="0" fontId="11" fillId="3" borderId="20"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wrapText="1"/>
      <protection locked="0"/>
    </xf>
    <xf numFmtId="0" fontId="3" fillId="3" borderId="20" xfId="0" applyFont="1" applyFill="1" applyBorder="1" applyAlignment="1" applyProtection="1">
      <alignment horizontal="center" vertical="center" wrapText="1"/>
      <protection locked="0"/>
    </xf>
    <xf numFmtId="164" fontId="26" fillId="3" borderId="2" xfId="1" applyNumberFormat="1" applyFont="1" applyFill="1" applyBorder="1" applyAlignment="1" applyProtection="1">
      <alignment horizontal="center" vertical="center" wrapText="1"/>
      <protection locked="0"/>
    </xf>
    <xf numFmtId="164" fontId="26" fillId="3" borderId="8" xfId="1" applyNumberFormat="1" applyFont="1" applyFill="1" applyBorder="1" applyAlignment="1" applyProtection="1">
      <alignment horizontal="center" vertical="center" wrapText="1"/>
      <protection locked="0"/>
    </xf>
    <xf numFmtId="0" fontId="3" fillId="4" borderId="23"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wrapText="1"/>
    </xf>
    <xf numFmtId="0" fontId="3" fillId="4" borderId="25" xfId="0" applyFont="1" applyFill="1" applyBorder="1" applyAlignment="1" applyProtection="1">
      <alignment horizontal="center" vertical="center" wrapText="1"/>
    </xf>
    <xf numFmtId="0" fontId="23" fillId="8" borderId="23" xfId="0" applyFont="1" applyFill="1" applyBorder="1" applyAlignment="1" applyProtection="1">
      <alignment horizontal="center" vertical="center" wrapText="1"/>
    </xf>
    <xf numFmtId="0" fontId="23" fillId="8" borderId="24" xfId="0" applyFont="1" applyFill="1" applyBorder="1" applyAlignment="1" applyProtection="1">
      <alignment horizontal="center" vertical="center" wrapText="1"/>
    </xf>
    <xf numFmtId="0" fontId="23" fillId="8" borderId="25"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14" fillId="2" borderId="17" xfId="0" applyFont="1" applyFill="1" applyBorder="1" applyAlignment="1" applyProtection="1">
      <alignment horizontal="right" vertical="center"/>
    </xf>
    <xf numFmtId="0" fontId="14" fillId="2" borderId="14" xfId="0" applyFont="1" applyFill="1" applyBorder="1" applyAlignment="1" applyProtection="1">
      <alignment horizontal="right" vertical="center"/>
    </xf>
    <xf numFmtId="0" fontId="0" fillId="7" borderId="1" xfId="0" applyFill="1" applyBorder="1" applyAlignment="1" applyProtection="1">
      <alignment horizontal="center" vertical="center"/>
    </xf>
    <xf numFmtId="0" fontId="3" fillId="0" borderId="32" xfId="0" applyFont="1" applyFill="1" applyBorder="1" applyAlignment="1" applyProtection="1">
      <alignment horizontal="right" vertical="center"/>
    </xf>
    <xf numFmtId="0" fontId="3" fillId="0" borderId="3" xfId="0" applyFont="1" applyFill="1" applyBorder="1" applyAlignment="1" applyProtection="1">
      <alignment horizontal="right" vertical="center"/>
    </xf>
    <xf numFmtId="0" fontId="3" fillId="0" borderId="33" xfId="0" applyFont="1" applyFill="1" applyBorder="1" applyAlignment="1" applyProtection="1">
      <alignment horizontal="right" vertical="center"/>
    </xf>
    <xf numFmtId="0" fontId="14" fillId="2" borderId="11" xfId="0" applyFont="1" applyFill="1" applyBorder="1" applyAlignment="1" applyProtection="1">
      <alignment horizontal="right" vertical="center"/>
    </xf>
    <xf numFmtId="0" fontId="14" fillId="2" borderId="12" xfId="0" applyFont="1" applyFill="1" applyBorder="1" applyAlignment="1" applyProtection="1">
      <alignment horizontal="right" vertical="center"/>
    </xf>
    <xf numFmtId="0" fontId="14" fillId="2" borderId="13" xfId="0" applyFont="1" applyFill="1" applyBorder="1" applyAlignment="1" applyProtection="1">
      <alignment horizontal="right" vertical="center"/>
    </xf>
    <xf numFmtId="0" fontId="4" fillId="0" borderId="0" xfId="0" applyFont="1" applyAlignment="1" applyProtection="1">
      <alignment horizontal="left" vertical="center" wrapText="1"/>
    </xf>
    <xf numFmtId="0" fontId="26" fillId="2" borderId="35" xfId="0" applyFont="1" applyFill="1" applyBorder="1" applyAlignment="1" applyProtection="1">
      <alignment horizontal="center" vertical="center"/>
    </xf>
    <xf numFmtId="0" fontId="26" fillId="2" borderId="36" xfId="0" applyFont="1" applyFill="1" applyBorder="1" applyAlignment="1" applyProtection="1">
      <alignment horizontal="center" vertical="center"/>
    </xf>
    <xf numFmtId="0" fontId="26" fillId="2" borderId="37" xfId="0" applyFont="1" applyFill="1" applyBorder="1" applyAlignment="1" applyProtection="1">
      <alignment horizontal="center" vertical="center"/>
    </xf>
    <xf numFmtId="0" fontId="4" fillId="5" borderId="0" xfId="0" applyFont="1" applyFill="1" applyAlignment="1" applyProtection="1">
      <alignment horizontal="center"/>
    </xf>
    <xf numFmtId="0" fontId="12" fillId="5" borderId="0" xfId="0" applyFont="1" applyFill="1" applyAlignment="1" applyProtection="1">
      <alignment horizontal="center"/>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23" fillId="8" borderId="23" xfId="0" applyFont="1" applyFill="1" applyBorder="1" applyAlignment="1">
      <alignment horizontal="center" vertical="center" wrapText="1"/>
    </xf>
    <xf numFmtId="0" fontId="23" fillId="8" borderId="24" xfId="0" applyFont="1" applyFill="1" applyBorder="1" applyAlignment="1">
      <alignment horizontal="center" vertical="center" wrapText="1"/>
    </xf>
    <xf numFmtId="0" fontId="23" fillId="8" borderId="25" xfId="0" applyFont="1" applyFill="1" applyBorder="1" applyAlignment="1">
      <alignment horizontal="center" vertical="center" wrapText="1"/>
    </xf>
    <xf numFmtId="0" fontId="22" fillId="5" borderId="26" xfId="0" applyFont="1" applyFill="1" applyBorder="1" applyAlignment="1">
      <alignment horizontal="center" vertical="center" wrapText="1"/>
    </xf>
  </cellXfs>
  <cellStyles count="4">
    <cellStyle name="Milliers" xfId="1" builtinId="3"/>
    <cellStyle name="Monétaire" xfId="2" builtinId="4"/>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B18" sqref="B18"/>
    </sheetView>
  </sheetViews>
  <sheetFormatPr baseColWidth="10" defaultRowHeight="15.75" x14ac:dyDescent="0.25"/>
  <cols>
    <col min="1" max="1" width="27" style="23" customWidth="1"/>
    <col min="2" max="2" width="23.5703125" style="23" customWidth="1"/>
    <col min="3" max="4" width="20.7109375" style="23" customWidth="1"/>
    <col min="5" max="5" width="21" style="23" customWidth="1"/>
    <col min="6" max="6" width="17.85546875" style="23" hidden="1" customWidth="1"/>
    <col min="7" max="7" width="11.5703125" style="23" hidden="1" customWidth="1"/>
    <col min="8" max="8" width="15.140625" style="23" hidden="1" customWidth="1"/>
    <col min="9" max="9" width="17" style="23" hidden="1" customWidth="1"/>
    <col min="10" max="10" width="29.5703125" style="23" hidden="1" customWidth="1"/>
    <col min="11" max="16384" width="11.42578125" style="23"/>
  </cols>
  <sheetData>
    <row r="1" spans="1:12" ht="69.75" customHeight="1" thickBot="1" x14ac:dyDescent="0.3">
      <c r="A1" s="140" t="s">
        <v>107</v>
      </c>
      <c r="B1" s="141"/>
      <c r="C1" s="141"/>
      <c r="D1" s="141"/>
      <c r="E1" s="142"/>
    </row>
    <row r="2" spans="1:12" ht="25.5" customHeight="1" thickBot="1" x14ac:dyDescent="0.3">
      <c r="A2" s="143" t="s">
        <v>111</v>
      </c>
      <c r="B2" s="144"/>
      <c r="C2" s="144"/>
      <c r="D2" s="144"/>
      <c r="E2" s="145"/>
    </row>
    <row r="3" spans="1:12" x14ac:dyDescent="0.25">
      <c r="A3" s="138" t="s">
        <v>108</v>
      </c>
      <c r="B3" s="139"/>
      <c r="C3" s="139"/>
      <c r="D3" s="139"/>
      <c r="E3" s="139"/>
      <c r="F3" s="24"/>
      <c r="G3" s="24"/>
      <c r="H3" s="24"/>
      <c r="I3" s="24"/>
      <c r="J3" s="24"/>
    </row>
    <row r="4" spans="1:12" x14ac:dyDescent="0.25">
      <c r="A4" s="157"/>
      <c r="B4" s="157"/>
      <c r="C4" s="157"/>
      <c r="D4" s="157"/>
      <c r="E4" s="157"/>
    </row>
    <row r="5" spans="1:12" s="25" customFormat="1" ht="21" customHeight="1" x14ac:dyDescent="0.25">
      <c r="A5" s="158" t="s">
        <v>68</v>
      </c>
      <c r="B5" s="131" t="s">
        <v>80</v>
      </c>
      <c r="C5" s="132"/>
      <c r="D5" s="132"/>
      <c r="E5" s="133"/>
    </row>
    <row r="6" spans="1:12" s="24" customFormat="1" ht="15" customHeight="1" x14ac:dyDescent="0.25">
      <c r="A6" s="159"/>
      <c r="B6" s="134" t="s">
        <v>69</v>
      </c>
      <c r="C6" s="134"/>
      <c r="D6" s="134"/>
      <c r="E6" s="134"/>
    </row>
    <row r="7" spans="1:12" s="26" customFormat="1" x14ac:dyDescent="0.25">
      <c r="A7" s="160"/>
      <c r="B7" s="36" t="s">
        <v>70</v>
      </c>
      <c r="C7" s="36" t="s">
        <v>71</v>
      </c>
      <c r="D7" s="36" t="s">
        <v>72</v>
      </c>
      <c r="E7" s="36" t="s">
        <v>73</v>
      </c>
    </row>
    <row r="8" spans="1:12" s="26" customFormat="1" x14ac:dyDescent="0.25">
      <c r="A8" s="37" t="s">
        <v>77</v>
      </c>
      <c r="B8" s="27"/>
      <c r="C8" s="27"/>
      <c r="D8" s="27"/>
      <c r="E8" s="27"/>
    </row>
    <row r="9" spans="1:12" s="26" customFormat="1" x14ac:dyDescent="0.25">
      <c r="A9" s="37" t="s">
        <v>78</v>
      </c>
      <c r="B9" s="27"/>
      <c r="C9" s="27"/>
      <c r="D9" s="27"/>
      <c r="E9" s="27"/>
    </row>
    <row r="10" spans="1:12" s="26" customFormat="1" x14ac:dyDescent="0.25">
      <c r="A10" s="37" t="s">
        <v>79</v>
      </c>
      <c r="B10" s="27"/>
      <c r="C10" s="27"/>
      <c r="D10" s="27"/>
      <c r="E10" s="27"/>
    </row>
    <row r="11" spans="1:12" x14ac:dyDescent="0.25">
      <c r="A11" s="38"/>
      <c r="B11" s="39"/>
      <c r="C11" s="39"/>
      <c r="D11" s="39"/>
      <c r="E11" s="39"/>
    </row>
    <row r="12" spans="1:12" x14ac:dyDescent="0.25">
      <c r="A12" s="38"/>
      <c r="B12" s="39"/>
      <c r="C12" s="39"/>
      <c r="D12" s="39"/>
      <c r="E12" s="39"/>
    </row>
    <row r="13" spans="1:12" ht="28.5" customHeight="1" x14ac:dyDescent="0.25">
      <c r="A13" s="156" t="s">
        <v>84</v>
      </c>
      <c r="B13" s="156"/>
      <c r="C13" s="40" t="s">
        <v>97</v>
      </c>
      <c r="D13" s="40" t="s">
        <v>100</v>
      </c>
      <c r="E13" s="40" t="s">
        <v>101</v>
      </c>
      <c r="F13" s="28"/>
    </row>
    <row r="14" spans="1:12" ht="47.25" x14ac:dyDescent="0.25">
      <c r="A14" s="152" t="s">
        <v>74</v>
      </c>
      <c r="B14" s="41" t="s">
        <v>75</v>
      </c>
      <c r="C14" s="148" t="s">
        <v>98</v>
      </c>
      <c r="D14" s="150"/>
      <c r="E14" s="146">
        <f>D14*1.2</f>
        <v>0</v>
      </c>
      <c r="F14" s="28"/>
      <c r="G14" s="28"/>
      <c r="H14" s="28"/>
      <c r="I14" s="28"/>
      <c r="J14" s="28"/>
      <c r="K14" s="28"/>
      <c r="L14" s="28"/>
    </row>
    <row r="15" spans="1:12" x14ac:dyDescent="0.25">
      <c r="A15" s="153"/>
      <c r="B15" s="29"/>
      <c r="C15" s="149"/>
      <c r="D15" s="151"/>
      <c r="E15" s="147"/>
      <c r="F15" s="28"/>
      <c r="G15" s="28"/>
      <c r="H15" s="28"/>
      <c r="I15" s="28"/>
      <c r="J15" s="28"/>
      <c r="K15" s="28"/>
      <c r="L15" s="28"/>
    </row>
    <row r="16" spans="1:12" x14ac:dyDescent="0.25">
      <c r="A16" s="30"/>
      <c r="B16" s="31"/>
      <c r="C16" s="31"/>
      <c r="D16" s="31"/>
      <c r="E16" s="31"/>
      <c r="F16" s="28"/>
      <c r="G16" s="28"/>
      <c r="H16" s="28"/>
      <c r="I16" s="28"/>
      <c r="J16" s="28"/>
      <c r="K16" s="28"/>
      <c r="L16" s="28"/>
    </row>
    <row r="17" spans="1:11" ht="31.5" x14ac:dyDescent="0.25">
      <c r="A17" s="154" t="s">
        <v>106</v>
      </c>
      <c r="B17" s="41" t="s">
        <v>76</v>
      </c>
      <c r="C17" s="148" t="s">
        <v>98</v>
      </c>
      <c r="D17" s="150"/>
      <c r="E17" s="146">
        <f>D17*1.2</f>
        <v>0</v>
      </c>
      <c r="F17" s="28"/>
      <c r="G17" s="28"/>
      <c r="H17" s="28"/>
      <c r="I17" s="28"/>
      <c r="J17" s="28"/>
      <c r="K17" s="28"/>
    </row>
    <row r="18" spans="1:11" x14ac:dyDescent="0.25">
      <c r="A18" s="155"/>
      <c r="B18" s="29"/>
      <c r="C18" s="149"/>
      <c r="D18" s="151"/>
      <c r="E18" s="147"/>
      <c r="F18" s="28"/>
      <c r="G18" s="28"/>
      <c r="H18" s="28"/>
      <c r="I18" s="28"/>
      <c r="J18" s="28"/>
      <c r="K18" s="28"/>
    </row>
    <row r="19" spans="1:11" x14ac:dyDescent="0.25">
      <c r="A19" s="32"/>
      <c r="B19" s="31"/>
      <c r="C19" s="31"/>
      <c r="D19" s="31"/>
      <c r="E19" s="31"/>
      <c r="F19" s="28"/>
      <c r="G19" s="28"/>
      <c r="H19" s="28"/>
      <c r="I19" s="28"/>
      <c r="J19" s="28"/>
      <c r="K19" s="28"/>
    </row>
    <row r="20" spans="1:11" ht="30" customHeight="1" x14ac:dyDescent="0.25">
      <c r="A20" s="135" t="s">
        <v>86</v>
      </c>
      <c r="B20" s="136"/>
      <c r="C20" s="43" t="s">
        <v>99</v>
      </c>
      <c r="D20" s="33"/>
      <c r="E20" s="42">
        <f>D20*1.2</f>
        <v>0</v>
      </c>
      <c r="F20" s="28"/>
      <c r="G20" s="28"/>
      <c r="H20" s="28"/>
      <c r="I20" s="28"/>
      <c r="J20" s="28"/>
      <c r="K20" s="28"/>
    </row>
    <row r="21" spans="1:11" x14ac:dyDescent="0.25">
      <c r="A21" s="34"/>
      <c r="B21" s="35"/>
      <c r="C21" s="35"/>
      <c r="D21" s="35"/>
      <c r="E21" s="35"/>
      <c r="F21" s="28"/>
      <c r="G21" s="28"/>
      <c r="H21" s="28"/>
      <c r="I21" s="28"/>
      <c r="J21" s="28"/>
      <c r="K21" s="28"/>
    </row>
    <row r="22" spans="1:11" ht="30" customHeight="1" x14ac:dyDescent="0.25">
      <c r="A22" s="135" t="s">
        <v>87</v>
      </c>
      <c r="B22" s="136"/>
      <c r="C22" s="43" t="s">
        <v>99</v>
      </c>
      <c r="D22" s="33"/>
      <c r="E22" s="42">
        <f>D22*1.2</f>
        <v>0</v>
      </c>
      <c r="F22" s="28"/>
      <c r="G22" s="28"/>
      <c r="H22" s="28"/>
      <c r="I22" s="28"/>
      <c r="J22" s="28"/>
      <c r="K22" s="28"/>
    </row>
    <row r="23" spans="1:11" x14ac:dyDescent="0.25">
      <c r="A23" s="24"/>
      <c r="B23" s="28"/>
      <c r="C23" s="28"/>
      <c r="D23" s="28"/>
      <c r="E23" s="28"/>
      <c r="F23" s="28"/>
      <c r="G23" s="28"/>
      <c r="H23" s="28"/>
      <c r="I23" s="28"/>
      <c r="J23" s="28"/>
    </row>
    <row r="24" spans="1:11" x14ac:dyDescent="0.25">
      <c r="A24" s="137"/>
      <c r="B24" s="137"/>
      <c r="C24" s="137"/>
      <c r="D24" s="137"/>
      <c r="E24" s="137"/>
    </row>
  </sheetData>
  <sheetProtection algorithmName="SHA-512" hashValue="gEafbOXbmIh6/qYEG91ejM4zH6+r1lz1qPCt0zO8Ms83gZSEhaeCCu4K19VMgHqZsd1F61xerInLW200cm8vEg==" saltValue="ie8+rCYJ+m0vYrZrGLIbEg==" spinCount="100000" sheet="1" objects="1" scenarios="1" selectLockedCells="1"/>
  <mergeCells count="19">
    <mergeCell ref="A1:E1"/>
    <mergeCell ref="A2:E2"/>
    <mergeCell ref="E14:E15"/>
    <mergeCell ref="C14:C15"/>
    <mergeCell ref="D17:D18"/>
    <mergeCell ref="E17:E18"/>
    <mergeCell ref="C17:C18"/>
    <mergeCell ref="A14:A15"/>
    <mergeCell ref="A17:A18"/>
    <mergeCell ref="A13:B13"/>
    <mergeCell ref="D14:D15"/>
    <mergeCell ref="A4:E4"/>
    <mergeCell ref="A5:A7"/>
    <mergeCell ref="B5:E5"/>
    <mergeCell ref="B6:E6"/>
    <mergeCell ref="A20:B20"/>
    <mergeCell ref="A24:E24"/>
    <mergeCell ref="A3:E3"/>
    <mergeCell ref="A22:B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workbookViewId="0">
      <selection sqref="A1:XFD1048576"/>
    </sheetView>
  </sheetViews>
  <sheetFormatPr baseColWidth="10" defaultRowHeight="15.75" x14ac:dyDescent="0.25"/>
  <cols>
    <col min="1" max="1" width="41.42578125" style="23" customWidth="1"/>
    <col min="2" max="3" width="22.85546875" style="23" customWidth="1"/>
    <col min="4" max="4" width="25" style="23" customWidth="1"/>
    <col min="5" max="5" width="25.42578125" style="23" bestFit="1" customWidth="1"/>
    <col min="6" max="6" width="14.42578125" style="23" customWidth="1"/>
    <col min="7" max="7" width="11.85546875" style="23" bestFit="1" customWidth="1"/>
    <col min="8" max="8" width="20.140625" style="23" customWidth="1"/>
    <col min="9" max="9" width="16.42578125" style="23" customWidth="1"/>
    <col min="10" max="10" width="11.42578125" style="23"/>
    <col min="11" max="11" width="23.5703125" style="23" customWidth="1"/>
    <col min="12" max="12" width="29.42578125" style="23" customWidth="1"/>
    <col min="13" max="13" width="27.42578125" style="23" customWidth="1"/>
    <col min="14" max="16384" width="11.42578125" style="23"/>
  </cols>
  <sheetData>
    <row r="1" spans="1:13" ht="69.75" customHeight="1" thickBot="1" x14ac:dyDescent="0.3">
      <c r="A1" s="165" t="s">
        <v>103</v>
      </c>
      <c r="B1" s="166"/>
      <c r="C1" s="166"/>
      <c r="D1" s="167"/>
      <c r="E1" s="44"/>
    </row>
    <row r="2" spans="1:13" ht="23.25" customHeight="1" thickBot="1" x14ac:dyDescent="0.3">
      <c r="A2" s="161" t="s">
        <v>112</v>
      </c>
      <c r="B2" s="162"/>
      <c r="C2" s="162"/>
      <c r="D2" s="163"/>
      <c r="E2" s="44"/>
      <c r="F2" s="45"/>
      <c r="G2" s="45"/>
      <c r="H2" s="45"/>
      <c r="I2" s="45"/>
      <c r="J2" s="45"/>
      <c r="K2" s="45"/>
      <c r="L2" s="45"/>
      <c r="M2" s="45"/>
    </row>
    <row r="3" spans="1:13" ht="15" customHeight="1" x14ac:dyDescent="0.25">
      <c r="A3" s="164" t="s">
        <v>110</v>
      </c>
      <c r="B3" s="164"/>
      <c r="C3" s="164"/>
      <c r="D3" s="164"/>
      <c r="E3" s="46"/>
      <c r="F3" s="24"/>
      <c r="G3" s="24"/>
      <c r="H3" s="24"/>
      <c r="I3" s="24"/>
      <c r="J3" s="24"/>
      <c r="K3" s="24"/>
      <c r="L3" s="24"/>
    </row>
    <row r="4" spans="1:13" x14ac:dyDescent="0.25">
      <c r="A4" s="24"/>
      <c r="B4" s="24"/>
      <c r="C4" s="24"/>
      <c r="D4" s="24"/>
      <c r="E4" s="24"/>
      <c r="F4" s="24"/>
      <c r="G4" s="24"/>
      <c r="H4" s="24"/>
      <c r="I4" s="24"/>
      <c r="J4" s="24"/>
      <c r="K4" s="24"/>
      <c r="L4" s="24"/>
    </row>
    <row r="5" spans="1:13" ht="38.25" customHeight="1" x14ac:dyDescent="0.25">
      <c r="A5" s="47" t="s">
        <v>90</v>
      </c>
      <c r="B5" s="168" t="s">
        <v>91</v>
      </c>
      <c r="C5" s="169"/>
      <c r="D5" s="48" t="s">
        <v>81</v>
      </c>
    </row>
    <row r="6" spans="1:13" ht="31.5" customHeight="1" x14ac:dyDescent="0.25">
      <c r="A6" s="178" t="s">
        <v>89</v>
      </c>
      <c r="B6" s="179"/>
      <c r="C6" s="179"/>
      <c r="D6" s="180"/>
    </row>
    <row r="7" spans="1:13" ht="19.5" customHeight="1" x14ac:dyDescent="0.25">
      <c r="A7" s="49" t="s">
        <v>77</v>
      </c>
      <c r="B7" s="171">
        <v>1</v>
      </c>
      <c r="C7" s="172"/>
      <c r="D7" s="50">
        <f>'1Lot 1-BPU Location-maintenance'!E8</f>
        <v>0</v>
      </c>
    </row>
    <row r="8" spans="1:13" ht="19.5" customHeight="1" x14ac:dyDescent="0.25">
      <c r="A8" s="49" t="s">
        <v>78</v>
      </c>
      <c r="B8" s="171">
        <v>1</v>
      </c>
      <c r="C8" s="172"/>
      <c r="D8" s="50">
        <f>'1Lot 1-BPU Location-maintenance'!E9</f>
        <v>0</v>
      </c>
    </row>
    <row r="9" spans="1:13" ht="19.5" customHeight="1" x14ac:dyDescent="0.25">
      <c r="A9" s="49" t="s">
        <v>79</v>
      </c>
      <c r="B9" s="171">
        <v>1</v>
      </c>
      <c r="C9" s="172"/>
      <c r="D9" s="50">
        <f>'1Lot 1-BPU Location-maintenance'!E10</f>
        <v>0</v>
      </c>
    </row>
    <row r="10" spans="1:13" ht="25.5" customHeight="1" x14ac:dyDescent="0.25">
      <c r="A10" s="170" t="s">
        <v>65</v>
      </c>
      <c r="B10" s="170"/>
      <c r="C10" s="170"/>
      <c r="D10" s="170"/>
    </row>
    <row r="11" spans="1:13" ht="31.5" x14ac:dyDescent="0.25">
      <c r="A11" s="188" t="s">
        <v>74</v>
      </c>
      <c r="B11" s="51" t="s">
        <v>66</v>
      </c>
      <c r="C11" s="51" t="s">
        <v>96</v>
      </c>
      <c r="D11" s="173" t="e">
        <f>C12*'1Lot 1-BPU Location-maintenance'!D14</f>
        <v>#DIV/0!</v>
      </c>
    </row>
    <row r="12" spans="1:13" x14ac:dyDescent="0.25">
      <c r="A12" s="189"/>
      <c r="B12" s="52">
        <v>561580</v>
      </c>
      <c r="C12" s="53" t="e">
        <f>B12/'1Lot 1-BPU Location-maintenance'!B15*12</f>
        <v>#DIV/0!</v>
      </c>
      <c r="D12" s="174"/>
    </row>
    <row r="13" spans="1:13" ht="22.5" customHeight="1" x14ac:dyDescent="0.25">
      <c r="A13" s="181" t="s">
        <v>67</v>
      </c>
      <c r="B13" s="181"/>
      <c r="C13" s="181"/>
      <c r="D13" s="181"/>
    </row>
    <row r="14" spans="1:13" ht="47.25" x14ac:dyDescent="0.25">
      <c r="A14" s="175" t="s">
        <v>88</v>
      </c>
      <c r="B14" s="54" t="s">
        <v>118</v>
      </c>
      <c r="C14" s="54" t="s">
        <v>82</v>
      </c>
      <c r="D14" s="173" t="e">
        <f>C15*'1Lot 1-BPU Location-maintenance'!D17</f>
        <v>#DIV/0!</v>
      </c>
    </row>
    <row r="15" spans="1:13" x14ac:dyDescent="0.25">
      <c r="A15" s="176"/>
      <c r="B15" s="52">
        <v>55080</v>
      </c>
      <c r="C15" s="54" t="e">
        <f>B15/'1Lot 1-BPU Location-maintenance'!B18*4</f>
        <v>#DIV/0!</v>
      </c>
      <c r="D15" s="174"/>
    </row>
    <row r="16" spans="1:13" ht="28.5" customHeight="1" x14ac:dyDescent="0.25">
      <c r="A16" s="182" t="s">
        <v>94</v>
      </c>
      <c r="B16" s="182"/>
      <c r="C16" s="182"/>
      <c r="D16" s="182"/>
    </row>
    <row r="17" spans="1:4" ht="21" customHeight="1" x14ac:dyDescent="0.25">
      <c r="A17" s="55" t="s">
        <v>93</v>
      </c>
      <c r="B17" s="186">
        <v>4</v>
      </c>
      <c r="C17" s="187"/>
      <c r="D17" s="50">
        <f>B17*'1Lot 1-BPU Location-maintenance'!D20</f>
        <v>0</v>
      </c>
    </row>
    <row r="18" spans="1:4" ht="29.25" customHeight="1" x14ac:dyDescent="0.25">
      <c r="A18" s="183" t="s">
        <v>92</v>
      </c>
      <c r="B18" s="183"/>
      <c r="C18" s="183"/>
      <c r="D18" s="183"/>
    </row>
    <row r="19" spans="1:4" ht="23.25" customHeight="1" x14ac:dyDescent="0.25">
      <c r="A19" s="55" t="s">
        <v>87</v>
      </c>
      <c r="B19" s="184">
        <v>4</v>
      </c>
      <c r="C19" s="185"/>
      <c r="D19" s="50">
        <f>'1Lot 1-BPU Location-maintenance'!D22*B19</f>
        <v>0</v>
      </c>
    </row>
    <row r="22" spans="1:4" ht="25.5" customHeight="1" x14ac:dyDescent="0.25">
      <c r="A22" s="177" t="s">
        <v>95</v>
      </c>
      <c r="B22" s="177"/>
      <c r="C22" s="177"/>
      <c r="D22" s="56" t="e">
        <f>D7+D8+D9+D11+D14+D19+D17</f>
        <v>#DIV/0!</v>
      </c>
    </row>
    <row r="23" spans="1:4" x14ac:dyDescent="0.25">
      <c r="A23" s="57"/>
      <c r="B23" s="57"/>
      <c r="C23" s="57"/>
      <c r="D23" s="58"/>
    </row>
  </sheetData>
  <sheetProtection algorithmName="SHA-512" hashValue="tsXZ/J4kkbOgkRPEs3uewNbIe6l7fOZ71v8qjATSqlliQTPRbsi7QZHfsCDA6aqyaI++gDdAoGtq4O50VWpbmQ==" saltValue="hndQGJQw0KUKmDaMcx6ccg==" spinCount="100000" sheet="1" objects="1" scenarios="1" selectLockedCells="1" selectUnlockedCells="1"/>
  <mergeCells count="19">
    <mergeCell ref="D14:D15"/>
    <mergeCell ref="D11:D12"/>
    <mergeCell ref="A14:A15"/>
    <mergeCell ref="A22:C22"/>
    <mergeCell ref="A6:D6"/>
    <mergeCell ref="A13:D13"/>
    <mergeCell ref="A16:D16"/>
    <mergeCell ref="A18:D18"/>
    <mergeCell ref="B19:C19"/>
    <mergeCell ref="B17:C17"/>
    <mergeCell ref="A11:A12"/>
    <mergeCell ref="A2:D2"/>
    <mergeCell ref="A3:D3"/>
    <mergeCell ref="A1:D1"/>
    <mergeCell ref="B5:C5"/>
    <mergeCell ref="A10:D10"/>
    <mergeCell ref="B7:C7"/>
    <mergeCell ref="B8:C8"/>
    <mergeCell ref="B9:C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0"/>
  <sheetViews>
    <sheetView topLeftCell="A13" workbookViewId="0">
      <selection activeCell="I23" sqref="I23"/>
    </sheetView>
  </sheetViews>
  <sheetFormatPr baseColWidth="10" defaultRowHeight="15" x14ac:dyDescent="0.25"/>
  <cols>
    <col min="1" max="1" width="112.28515625" style="72" customWidth="1"/>
    <col min="2" max="2" width="18.42578125" style="72" bestFit="1" customWidth="1"/>
    <col min="3" max="3" width="11.140625" style="63" bestFit="1" customWidth="1"/>
    <col min="4" max="4" width="11" style="63" bestFit="1" customWidth="1"/>
    <col min="5" max="5" width="10.42578125" style="63" bestFit="1" customWidth="1"/>
    <col min="6" max="6" width="10.7109375" style="63" bestFit="1" customWidth="1"/>
    <col min="7" max="7" width="21.140625" style="63" customWidth="1"/>
    <col min="8" max="8" width="23" style="75" bestFit="1" customWidth="1"/>
    <col min="9" max="9" width="33.42578125" style="63" bestFit="1" customWidth="1"/>
    <col min="10" max="10" width="35" style="63" bestFit="1" customWidth="1"/>
    <col min="11" max="16384" width="11.42578125" style="63"/>
  </cols>
  <sheetData>
    <row r="1" spans="1:13" s="60" customFormat="1" ht="69.75" customHeight="1" thickBot="1" x14ac:dyDescent="0.3">
      <c r="A1" s="190" t="s">
        <v>103</v>
      </c>
      <c r="B1" s="191"/>
      <c r="C1" s="191"/>
      <c r="D1" s="191"/>
      <c r="E1" s="191"/>
      <c r="F1" s="191"/>
      <c r="G1" s="191"/>
      <c r="H1" s="192"/>
      <c r="I1" s="59"/>
      <c r="J1" s="59"/>
    </row>
    <row r="2" spans="1:13" s="62" customFormat="1" ht="23.25" customHeight="1" thickBot="1" x14ac:dyDescent="0.25">
      <c r="A2" s="193" t="s">
        <v>105</v>
      </c>
      <c r="B2" s="194"/>
      <c r="C2" s="194"/>
      <c r="D2" s="194"/>
      <c r="E2" s="194"/>
      <c r="F2" s="194"/>
      <c r="G2" s="194"/>
      <c r="H2" s="195"/>
      <c r="I2" s="61"/>
      <c r="J2" s="61"/>
      <c r="K2" s="61"/>
      <c r="L2" s="61"/>
      <c r="M2" s="61"/>
    </row>
    <row r="3" spans="1:13" x14ac:dyDescent="0.25">
      <c r="A3" s="83"/>
      <c r="B3" s="83"/>
      <c r="C3" s="84"/>
      <c r="D3" s="84"/>
      <c r="E3" s="84"/>
      <c r="F3" s="84"/>
      <c r="G3" s="84"/>
      <c r="H3" s="85"/>
    </row>
    <row r="4" spans="1:13" x14ac:dyDescent="0.25">
      <c r="A4" s="210" t="s">
        <v>109</v>
      </c>
      <c r="B4" s="211"/>
      <c r="C4" s="211"/>
      <c r="D4" s="211"/>
      <c r="E4" s="211"/>
      <c r="F4" s="211"/>
      <c r="G4" s="211"/>
      <c r="H4" s="211"/>
    </row>
    <row r="5" spans="1:13" ht="78" customHeight="1" x14ac:dyDescent="0.25">
      <c r="A5" s="206" t="s">
        <v>102</v>
      </c>
      <c r="B5" s="206"/>
      <c r="C5" s="206"/>
      <c r="D5" s="206"/>
      <c r="E5" s="206"/>
      <c r="F5" s="206"/>
      <c r="G5" s="206"/>
      <c r="H5" s="206"/>
    </row>
    <row r="6" spans="1:13" ht="51.95" customHeight="1" x14ac:dyDescent="0.25">
      <c r="A6" s="206" t="s">
        <v>117</v>
      </c>
      <c r="B6" s="206"/>
      <c r="C6" s="206"/>
      <c r="D6" s="206"/>
      <c r="E6" s="206"/>
      <c r="F6" s="206"/>
      <c r="G6" s="206"/>
      <c r="H6" s="206"/>
    </row>
    <row r="7" spans="1:13" ht="15.75" thickBot="1" x14ac:dyDescent="0.3">
      <c r="A7" s="83"/>
      <c r="B7" s="83"/>
      <c r="C7" s="84"/>
      <c r="D7" s="84"/>
      <c r="E7" s="84"/>
      <c r="F7" s="84"/>
      <c r="G7" s="84"/>
      <c r="H7" s="85"/>
    </row>
    <row r="8" spans="1:13" ht="18" customHeight="1" thickBot="1" x14ac:dyDescent="0.3">
      <c r="A8" s="207" t="s">
        <v>116</v>
      </c>
      <c r="B8" s="208"/>
      <c r="C8" s="208"/>
      <c r="D8" s="208"/>
      <c r="E8" s="208"/>
      <c r="F8" s="208"/>
      <c r="G8" s="208"/>
      <c r="H8" s="209"/>
    </row>
    <row r="9" spans="1:13" ht="31.5" customHeight="1" thickBot="1" x14ac:dyDescent="0.3">
      <c r="A9" s="200" t="s">
        <v>83</v>
      </c>
      <c r="B9" s="201"/>
      <c r="C9" s="201"/>
      <c r="D9" s="201"/>
      <c r="E9" s="201"/>
      <c r="F9" s="201"/>
      <c r="G9" s="202"/>
      <c r="H9" s="130"/>
    </row>
    <row r="10" spans="1:13" ht="54.75" customHeight="1" x14ac:dyDescent="0.25">
      <c r="A10" s="86" t="s">
        <v>0</v>
      </c>
      <c r="B10" s="82" t="s">
        <v>1</v>
      </c>
      <c r="C10" s="81" t="s">
        <v>2</v>
      </c>
      <c r="D10" s="89" t="s">
        <v>3</v>
      </c>
      <c r="E10" s="90" t="s">
        <v>4</v>
      </c>
      <c r="F10" s="91" t="s">
        <v>5</v>
      </c>
      <c r="G10" s="92" t="s">
        <v>6</v>
      </c>
      <c r="H10" s="93" t="s">
        <v>7</v>
      </c>
      <c r="I10" s="64"/>
    </row>
    <row r="11" spans="1:13" s="65" customFormat="1" ht="16.5" customHeight="1" x14ac:dyDescent="0.25">
      <c r="A11" s="87" t="s">
        <v>8</v>
      </c>
      <c r="B11" s="8"/>
      <c r="C11" s="9"/>
      <c r="D11" s="94">
        <f>C11-C11*$H$9</f>
        <v>0</v>
      </c>
      <c r="E11" s="95">
        <v>22392</v>
      </c>
      <c r="F11" s="96">
        <v>2198727</v>
      </c>
      <c r="G11" s="97">
        <f>C11*E11</f>
        <v>0</v>
      </c>
      <c r="H11" s="98">
        <f>D11*E11</f>
        <v>0</v>
      </c>
    </row>
    <row r="12" spans="1:13" s="65" customFormat="1" ht="16.5" customHeight="1" x14ac:dyDescent="0.25">
      <c r="A12" s="87" t="s">
        <v>9</v>
      </c>
      <c r="B12" s="10"/>
      <c r="C12" s="9"/>
      <c r="D12" s="94">
        <f t="shared" ref="D12:D16" si="0">C12-C12*$H$9</f>
        <v>0</v>
      </c>
      <c r="E12" s="99">
        <v>2</v>
      </c>
      <c r="F12" s="100">
        <v>377</v>
      </c>
      <c r="G12" s="97">
        <f>C12*E12</f>
        <v>0</v>
      </c>
      <c r="H12" s="98">
        <f>D12*E12</f>
        <v>0</v>
      </c>
      <c r="I12" s="66"/>
      <c r="J12" s="67"/>
    </row>
    <row r="13" spans="1:13" s="65" customFormat="1" ht="16.5" customHeight="1" x14ac:dyDescent="0.25">
      <c r="A13" s="88" t="s">
        <v>10</v>
      </c>
      <c r="B13" s="10"/>
      <c r="C13" s="9"/>
      <c r="D13" s="94">
        <f t="shared" si="0"/>
        <v>0</v>
      </c>
      <c r="E13" s="101">
        <v>447230</v>
      </c>
      <c r="F13" s="96">
        <v>23825000</v>
      </c>
      <c r="G13" s="97">
        <f t="shared" ref="G13:G16" si="1">C13*E13</f>
        <v>0</v>
      </c>
      <c r="H13" s="98">
        <f t="shared" ref="H13:H15" si="2">D13*E13</f>
        <v>0</v>
      </c>
    </row>
    <row r="14" spans="1:13" s="65" customFormat="1" ht="16.5" customHeight="1" x14ac:dyDescent="0.25">
      <c r="A14" s="87" t="s">
        <v>11</v>
      </c>
      <c r="B14" s="10"/>
      <c r="C14" s="9"/>
      <c r="D14" s="94">
        <f t="shared" si="0"/>
        <v>0</v>
      </c>
      <c r="E14" s="99">
        <v>17</v>
      </c>
      <c r="F14" s="100">
        <v>3020</v>
      </c>
      <c r="G14" s="97">
        <f t="shared" si="1"/>
        <v>0</v>
      </c>
      <c r="H14" s="98">
        <f t="shared" si="2"/>
        <v>0</v>
      </c>
    </row>
    <row r="15" spans="1:13" s="65" customFormat="1" ht="16.5" customHeight="1" x14ac:dyDescent="0.25">
      <c r="A15" s="88" t="s">
        <v>12</v>
      </c>
      <c r="B15" s="10"/>
      <c r="C15" s="9"/>
      <c r="D15" s="94">
        <f t="shared" si="0"/>
        <v>0</v>
      </c>
      <c r="E15" s="101">
        <v>4673</v>
      </c>
      <c r="F15" s="96">
        <v>148052</v>
      </c>
      <c r="G15" s="97">
        <f t="shared" si="1"/>
        <v>0</v>
      </c>
      <c r="H15" s="98">
        <f t="shared" si="2"/>
        <v>0</v>
      </c>
    </row>
    <row r="16" spans="1:13" s="65" customFormat="1" ht="16.5" customHeight="1" x14ac:dyDescent="0.25">
      <c r="A16" s="87" t="s">
        <v>13</v>
      </c>
      <c r="B16" s="11"/>
      <c r="C16" s="12"/>
      <c r="D16" s="94">
        <f t="shared" si="0"/>
        <v>0</v>
      </c>
      <c r="E16" s="102">
        <v>1</v>
      </c>
      <c r="F16" s="100">
        <v>20</v>
      </c>
      <c r="G16" s="103">
        <f t="shared" si="1"/>
        <v>0</v>
      </c>
      <c r="H16" s="104">
        <f>D16*E16</f>
        <v>0</v>
      </c>
    </row>
    <row r="17" spans="1:11" s="65" customFormat="1" ht="16.5" customHeight="1" thickBot="1" x14ac:dyDescent="0.3">
      <c r="A17" s="203" t="s">
        <v>14</v>
      </c>
      <c r="B17" s="204"/>
      <c r="C17" s="204"/>
      <c r="D17" s="204"/>
      <c r="E17" s="204"/>
      <c r="F17" s="205"/>
      <c r="G17" s="105">
        <f>SUM(G11:G16)</f>
        <v>0</v>
      </c>
      <c r="H17" s="106">
        <f>SUM(H11:H16)</f>
        <v>0</v>
      </c>
    </row>
    <row r="18" spans="1:11" ht="15.75" thickBot="1" x14ac:dyDescent="0.3"/>
    <row r="19" spans="1:11" ht="54.75" customHeight="1" x14ac:dyDescent="0.25">
      <c r="A19" s="86" t="s">
        <v>15</v>
      </c>
      <c r="B19" s="109" t="s">
        <v>1</v>
      </c>
      <c r="C19" s="109" t="s">
        <v>2</v>
      </c>
      <c r="D19" s="110" t="s">
        <v>3</v>
      </c>
      <c r="E19" s="91" t="s">
        <v>4</v>
      </c>
      <c r="F19" s="111" t="s">
        <v>5</v>
      </c>
      <c r="G19" s="109" t="s">
        <v>6</v>
      </c>
      <c r="H19" s="93" t="s">
        <v>7</v>
      </c>
      <c r="I19" s="64"/>
    </row>
    <row r="20" spans="1:11" x14ac:dyDescent="0.25">
      <c r="A20" s="107" t="s">
        <v>16</v>
      </c>
      <c r="B20" s="13"/>
      <c r="C20" s="14"/>
      <c r="D20" s="112">
        <f>C20-C20*$H$9</f>
        <v>0</v>
      </c>
      <c r="E20" s="113">
        <v>6882</v>
      </c>
      <c r="F20" s="114">
        <v>210167</v>
      </c>
      <c r="G20" s="115">
        <f>C20*E20</f>
        <v>0</v>
      </c>
      <c r="H20" s="98">
        <f>D20*E20</f>
        <v>0</v>
      </c>
      <c r="I20" s="65"/>
      <c r="J20" s="65"/>
    </row>
    <row r="21" spans="1:11" x14ac:dyDescent="0.25">
      <c r="A21" s="107" t="s">
        <v>17</v>
      </c>
      <c r="B21" s="13"/>
      <c r="C21" s="14"/>
      <c r="D21" s="112">
        <f t="shared" ref="D21:D24" si="3">C21-C21*$H$9</f>
        <v>0</v>
      </c>
      <c r="E21" s="116">
        <v>1</v>
      </c>
      <c r="F21" s="117">
        <v>30</v>
      </c>
      <c r="G21" s="115">
        <f>C21*E21</f>
        <v>0</v>
      </c>
      <c r="H21" s="98">
        <f t="shared" ref="H21:H24" si="4">D21*E21</f>
        <v>0</v>
      </c>
      <c r="I21" s="65"/>
      <c r="J21" s="65"/>
    </row>
    <row r="22" spans="1:11" x14ac:dyDescent="0.25">
      <c r="A22" s="108" t="s">
        <v>18</v>
      </c>
      <c r="B22" s="15"/>
      <c r="C22" s="14"/>
      <c r="D22" s="112">
        <f t="shared" si="3"/>
        <v>0</v>
      </c>
      <c r="E22" s="116">
        <v>10</v>
      </c>
      <c r="F22" s="117">
        <v>2000</v>
      </c>
      <c r="G22" s="115">
        <f t="shared" ref="G22:G24" si="5">C22*E22</f>
        <v>0</v>
      </c>
      <c r="H22" s="98">
        <f t="shared" si="4"/>
        <v>0</v>
      </c>
      <c r="I22" s="65"/>
      <c r="J22" s="65"/>
    </row>
    <row r="23" spans="1:11" x14ac:dyDescent="0.25">
      <c r="A23" s="108" t="s">
        <v>19</v>
      </c>
      <c r="B23" s="15"/>
      <c r="C23" s="14"/>
      <c r="D23" s="112">
        <f t="shared" si="3"/>
        <v>0</v>
      </c>
      <c r="E23" s="116">
        <v>10</v>
      </c>
      <c r="F23" s="117">
        <v>2000</v>
      </c>
      <c r="G23" s="115">
        <f t="shared" si="5"/>
        <v>0</v>
      </c>
      <c r="H23" s="98">
        <f t="shared" si="4"/>
        <v>0</v>
      </c>
      <c r="I23" s="65"/>
      <c r="J23" s="65"/>
    </row>
    <row r="24" spans="1:11" x14ac:dyDescent="0.25">
      <c r="A24" s="108" t="s">
        <v>20</v>
      </c>
      <c r="B24" s="15"/>
      <c r="C24" s="14"/>
      <c r="D24" s="112">
        <f t="shared" si="3"/>
        <v>0</v>
      </c>
      <c r="E24" s="116">
        <v>68</v>
      </c>
      <c r="F24" s="117"/>
      <c r="G24" s="115">
        <f t="shared" si="5"/>
        <v>0</v>
      </c>
      <c r="H24" s="98">
        <f t="shared" si="4"/>
        <v>0</v>
      </c>
      <c r="I24" s="65"/>
      <c r="J24" s="65"/>
    </row>
    <row r="25" spans="1:11" ht="15.75" thickBot="1" x14ac:dyDescent="0.3">
      <c r="A25" s="197" t="s">
        <v>21</v>
      </c>
      <c r="B25" s="198"/>
      <c r="C25" s="198"/>
      <c r="D25" s="198"/>
      <c r="E25" s="198"/>
      <c r="F25" s="198"/>
      <c r="G25" s="118">
        <f>SUM(G20:G24)</f>
        <v>0</v>
      </c>
      <c r="H25" s="106">
        <f>SUM(H20:H24)</f>
        <v>0</v>
      </c>
      <c r="I25" s="65"/>
      <c r="J25" s="65"/>
    </row>
    <row r="26" spans="1:11" ht="15.75" thickBot="1" x14ac:dyDescent="0.3"/>
    <row r="27" spans="1:11" ht="54.75" customHeight="1" x14ac:dyDescent="0.25">
      <c r="A27" s="86" t="s">
        <v>22</v>
      </c>
      <c r="B27" s="109" t="s">
        <v>1</v>
      </c>
      <c r="C27" s="109" t="s">
        <v>2</v>
      </c>
      <c r="D27" s="110" t="s">
        <v>3</v>
      </c>
      <c r="E27" s="91" t="s">
        <v>4</v>
      </c>
      <c r="F27" s="91" t="s">
        <v>5</v>
      </c>
      <c r="G27" s="109" t="s">
        <v>6</v>
      </c>
      <c r="H27" s="93" t="s">
        <v>7</v>
      </c>
      <c r="I27" s="64"/>
    </row>
    <row r="28" spans="1:11" s="65" customFormat="1" ht="16.5" customHeight="1" x14ac:dyDescent="0.25">
      <c r="A28" s="119" t="s">
        <v>23</v>
      </c>
      <c r="B28" s="10"/>
      <c r="C28" s="14"/>
      <c r="D28" s="112">
        <f>C28-C28*$H$9</f>
        <v>0</v>
      </c>
      <c r="E28" s="99">
        <v>269</v>
      </c>
      <c r="F28" s="96">
        <v>22755</v>
      </c>
      <c r="G28" s="120">
        <f>C28*E28</f>
        <v>0</v>
      </c>
      <c r="H28" s="98">
        <f>D28*E28</f>
        <v>0</v>
      </c>
      <c r="K28" s="68"/>
    </row>
    <row r="29" spans="1:11" s="65" customFormat="1" ht="16.5" customHeight="1" x14ac:dyDescent="0.25">
      <c r="A29" s="87" t="s">
        <v>24</v>
      </c>
      <c r="B29" s="10"/>
      <c r="C29" s="14"/>
      <c r="D29" s="112">
        <f t="shared" ref="D29:D39" si="6">C29-C29*$H$9</f>
        <v>0</v>
      </c>
      <c r="E29" s="99">
        <v>20</v>
      </c>
      <c r="F29" s="100"/>
      <c r="G29" s="120">
        <f t="shared" ref="G29:G39" si="7">C29*E29</f>
        <v>0</v>
      </c>
      <c r="H29" s="98">
        <f t="shared" ref="H29:H39" si="8">D29*E29</f>
        <v>0</v>
      </c>
      <c r="K29" s="68"/>
    </row>
    <row r="30" spans="1:11" s="65" customFormat="1" ht="16.5" customHeight="1" x14ac:dyDescent="0.25">
      <c r="A30" s="88" t="s">
        <v>25</v>
      </c>
      <c r="B30" s="10"/>
      <c r="C30" s="14"/>
      <c r="D30" s="112">
        <f t="shared" si="6"/>
        <v>0</v>
      </c>
      <c r="E30" s="101">
        <v>4294</v>
      </c>
      <c r="F30" s="96">
        <v>342885</v>
      </c>
      <c r="G30" s="120">
        <f t="shared" si="7"/>
        <v>0</v>
      </c>
      <c r="H30" s="98">
        <f t="shared" si="8"/>
        <v>0</v>
      </c>
      <c r="K30" s="68"/>
    </row>
    <row r="31" spans="1:11" s="65" customFormat="1" ht="16.5" customHeight="1" x14ac:dyDescent="0.25">
      <c r="A31" s="87" t="s">
        <v>26</v>
      </c>
      <c r="B31" s="10"/>
      <c r="C31" s="14"/>
      <c r="D31" s="112">
        <f t="shared" si="6"/>
        <v>0</v>
      </c>
      <c r="E31" s="99">
        <v>430</v>
      </c>
      <c r="F31" s="100"/>
      <c r="G31" s="120">
        <f t="shared" si="7"/>
        <v>0</v>
      </c>
      <c r="H31" s="98">
        <f t="shared" si="8"/>
        <v>0</v>
      </c>
      <c r="K31" s="68"/>
    </row>
    <row r="32" spans="1:11" s="65" customFormat="1" ht="16.5" customHeight="1" x14ac:dyDescent="0.25">
      <c r="A32" s="88" t="s">
        <v>27</v>
      </c>
      <c r="B32" s="10"/>
      <c r="C32" s="14"/>
      <c r="D32" s="112">
        <f t="shared" si="6"/>
        <v>0</v>
      </c>
      <c r="E32" s="99">
        <v>410</v>
      </c>
      <c r="F32" s="96">
        <v>5111</v>
      </c>
      <c r="G32" s="120">
        <f t="shared" si="7"/>
        <v>0</v>
      </c>
      <c r="H32" s="98">
        <f t="shared" si="8"/>
        <v>0</v>
      </c>
      <c r="K32" s="68"/>
    </row>
    <row r="33" spans="1:11" s="65" customFormat="1" ht="16.5" customHeight="1" x14ac:dyDescent="0.25">
      <c r="A33" s="87" t="s">
        <v>28</v>
      </c>
      <c r="B33" s="10"/>
      <c r="C33" s="14"/>
      <c r="D33" s="112">
        <f t="shared" si="6"/>
        <v>0</v>
      </c>
      <c r="E33" s="99">
        <v>41</v>
      </c>
      <c r="F33" s="100"/>
      <c r="G33" s="120">
        <f t="shared" si="7"/>
        <v>0</v>
      </c>
      <c r="H33" s="98">
        <f t="shared" si="8"/>
        <v>0</v>
      </c>
      <c r="K33" s="68"/>
    </row>
    <row r="34" spans="1:11" s="65" customFormat="1" ht="16.5" customHeight="1" x14ac:dyDescent="0.25">
      <c r="A34" s="88" t="s">
        <v>29</v>
      </c>
      <c r="B34" s="10"/>
      <c r="C34" s="14"/>
      <c r="D34" s="112">
        <f t="shared" si="6"/>
        <v>0</v>
      </c>
      <c r="E34" s="99">
        <v>87</v>
      </c>
      <c r="F34" s="96">
        <v>11209</v>
      </c>
      <c r="G34" s="120">
        <f t="shared" si="7"/>
        <v>0</v>
      </c>
      <c r="H34" s="98">
        <f t="shared" si="8"/>
        <v>0</v>
      </c>
      <c r="K34" s="68"/>
    </row>
    <row r="35" spans="1:11" s="65" customFormat="1" ht="16.5" customHeight="1" x14ac:dyDescent="0.25">
      <c r="A35" s="87" t="s">
        <v>30</v>
      </c>
      <c r="B35" s="10"/>
      <c r="C35" s="14"/>
      <c r="D35" s="112">
        <f t="shared" si="6"/>
        <v>0</v>
      </c>
      <c r="E35" s="99">
        <v>8</v>
      </c>
      <c r="F35" s="100"/>
      <c r="G35" s="120">
        <f t="shared" si="7"/>
        <v>0</v>
      </c>
      <c r="H35" s="98">
        <f t="shared" si="8"/>
        <v>0</v>
      </c>
      <c r="K35" s="68"/>
    </row>
    <row r="36" spans="1:11" s="65" customFormat="1" ht="16.5" customHeight="1" x14ac:dyDescent="0.25">
      <c r="A36" s="88" t="s">
        <v>31</v>
      </c>
      <c r="B36" s="10"/>
      <c r="C36" s="14"/>
      <c r="D36" s="112">
        <f t="shared" si="6"/>
        <v>0</v>
      </c>
      <c r="E36" s="99">
        <v>455</v>
      </c>
      <c r="F36" s="96">
        <v>32021</v>
      </c>
      <c r="G36" s="120">
        <f t="shared" si="7"/>
        <v>0</v>
      </c>
      <c r="H36" s="98">
        <f t="shared" si="8"/>
        <v>0</v>
      </c>
      <c r="K36" s="68"/>
    </row>
    <row r="37" spans="1:11" s="65" customFormat="1" ht="16.5" customHeight="1" x14ac:dyDescent="0.25">
      <c r="A37" s="87" t="s">
        <v>32</v>
      </c>
      <c r="B37" s="10"/>
      <c r="C37" s="14"/>
      <c r="D37" s="112">
        <f t="shared" si="6"/>
        <v>0</v>
      </c>
      <c r="E37" s="99">
        <v>45</v>
      </c>
      <c r="F37" s="100"/>
      <c r="G37" s="120">
        <f t="shared" si="7"/>
        <v>0</v>
      </c>
      <c r="H37" s="98">
        <f t="shared" si="8"/>
        <v>0</v>
      </c>
      <c r="K37" s="68"/>
    </row>
    <row r="38" spans="1:11" s="65" customFormat="1" ht="16.5" customHeight="1" x14ac:dyDescent="0.25">
      <c r="A38" s="88" t="s">
        <v>33</v>
      </c>
      <c r="B38" s="10"/>
      <c r="C38" s="14"/>
      <c r="D38" s="112">
        <f t="shared" si="6"/>
        <v>0</v>
      </c>
      <c r="E38" s="99">
        <v>10</v>
      </c>
      <c r="F38" s="100">
        <v>159</v>
      </c>
      <c r="G38" s="120">
        <f t="shared" si="7"/>
        <v>0</v>
      </c>
      <c r="H38" s="98">
        <f t="shared" si="8"/>
        <v>0</v>
      </c>
      <c r="K38" s="68"/>
    </row>
    <row r="39" spans="1:11" s="65" customFormat="1" ht="16.5" customHeight="1" x14ac:dyDescent="0.25">
      <c r="A39" s="87" t="s">
        <v>34</v>
      </c>
      <c r="B39" s="10"/>
      <c r="C39" s="14"/>
      <c r="D39" s="112">
        <f t="shared" si="6"/>
        <v>0</v>
      </c>
      <c r="E39" s="99">
        <v>1</v>
      </c>
      <c r="F39" s="100"/>
      <c r="G39" s="120">
        <f t="shared" si="7"/>
        <v>0</v>
      </c>
      <c r="H39" s="98">
        <f t="shared" si="8"/>
        <v>0</v>
      </c>
      <c r="K39" s="68"/>
    </row>
    <row r="40" spans="1:11" s="65" customFormat="1" ht="16.5" customHeight="1" thickBot="1" x14ac:dyDescent="0.3">
      <c r="A40" s="197" t="s">
        <v>35</v>
      </c>
      <c r="B40" s="198"/>
      <c r="C40" s="198"/>
      <c r="D40" s="198"/>
      <c r="E40" s="198"/>
      <c r="F40" s="198"/>
      <c r="G40" s="118">
        <f>SUM(G28:G39)</f>
        <v>0</v>
      </c>
      <c r="H40" s="121">
        <f>SUM(H28:H39)</f>
        <v>0</v>
      </c>
      <c r="K40" s="68"/>
    </row>
    <row r="41" spans="1:11" s="65" customFormat="1" ht="16.5" customHeight="1" thickBot="1" x14ac:dyDescent="0.3">
      <c r="A41" s="69"/>
      <c r="B41" s="69"/>
      <c r="C41" s="70"/>
      <c r="D41" s="70"/>
      <c r="E41" s="70"/>
      <c r="F41" s="70"/>
      <c r="G41" s="70"/>
      <c r="H41" s="71"/>
      <c r="K41" s="68"/>
    </row>
    <row r="42" spans="1:11" ht="54.75" customHeight="1" x14ac:dyDescent="0.25">
      <c r="A42" s="86" t="s">
        <v>36</v>
      </c>
      <c r="B42" s="109" t="s">
        <v>1</v>
      </c>
      <c r="C42" s="109" t="s">
        <v>2</v>
      </c>
      <c r="D42" s="110" t="s">
        <v>3</v>
      </c>
      <c r="E42" s="91" t="s">
        <v>4</v>
      </c>
      <c r="F42" s="91" t="s">
        <v>5</v>
      </c>
      <c r="G42" s="109" t="s">
        <v>6</v>
      </c>
      <c r="H42" s="93" t="s">
        <v>7</v>
      </c>
      <c r="I42" s="64"/>
    </row>
    <row r="43" spans="1:11" s="65" customFormat="1" ht="16.5" customHeight="1" x14ac:dyDescent="0.25">
      <c r="A43" s="107" t="s">
        <v>37</v>
      </c>
      <c r="B43" s="10"/>
      <c r="C43" s="14"/>
      <c r="D43" s="112">
        <f>C43-(C43*$H$9)</f>
        <v>0</v>
      </c>
      <c r="E43" s="99">
        <v>453</v>
      </c>
      <c r="F43" s="101">
        <v>3040</v>
      </c>
      <c r="G43" s="122">
        <f>C43*E43</f>
        <v>0</v>
      </c>
      <c r="H43" s="98">
        <f>D43*E43</f>
        <v>0</v>
      </c>
      <c r="K43" s="68"/>
    </row>
    <row r="44" spans="1:11" s="65" customFormat="1" ht="16.5" customHeight="1" x14ac:dyDescent="0.25">
      <c r="A44" s="107" t="s">
        <v>38</v>
      </c>
      <c r="B44" s="10"/>
      <c r="C44" s="14"/>
      <c r="D44" s="112">
        <f t="shared" ref="D44:D50" si="9">C44-(C44*$H$9)</f>
        <v>0</v>
      </c>
      <c r="E44" s="99">
        <v>15</v>
      </c>
      <c r="F44" s="99" t="s">
        <v>85</v>
      </c>
      <c r="G44" s="122">
        <f t="shared" ref="G44:G50" si="10">C44*E44</f>
        <v>0</v>
      </c>
      <c r="H44" s="98">
        <f>D44*E44</f>
        <v>0</v>
      </c>
      <c r="K44" s="68"/>
    </row>
    <row r="45" spans="1:11" s="65" customFormat="1" ht="16.5" customHeight="1" x14ac:dyDescent="0.25">
      <c r="A45" s="107" t="s">
        <v>39</v>
      </c>
      <c r="B45" s="10"/>
      <c r="C45" s="14"/>
      <c r="D45" s="112">
        <f t="shared" si="9"/>
        <v>0</v>
      </c>
      <c r="E45" s="99">
        <v>19</v>
      </c>
      <c r="F45" s="99" t="s">
        <v>85</v>
      </c>
      <c r="G45" s="122">
        <f t="shared" si="10"/>
        <v>0</v>
      </c>
      <c r="H45" s="98">
        <f t="shared" ref="H45:H50" si="11">D45*E45</f>
        <v>0</v>
      </c>
      <c r="K45" s="68"/>
    </row>
    <row r="46" spans="1:11" s="65" customFormat="1" ht="16.5" customHeight="1" x14ac:dyDescent="0.25">
      <c r="A46" s="107" t="s">
        <v>40</v>
      </c>
      <c r="B46" s="10"/>
      <c r="C46" s="14"/>
      <c r="D46" s="112">
        <f t="shared" si="9"/>
        <v>0</v>
      </c>
      <c r="E46" s="99">
        <v>6</v>
      </c>
      <c r="F46" s="99" t="s">
        <v>85</v>
      </c>
      <c r="G46" s="122">
        <f t="shared" si="10"/>
        <v>0</v>
      </c>
      <c r="H46" s="98">
        <f t="shared" si="11"/>
        <v>0</v>
      </c>
      <c r="K46" s="68"/>
    </row>
    <row r="47" spans="1:11" s="65" customFormat="1" ht="16.5" customHeight="1" x14ac:dyDescent="0.25">
      <c r="A47" s="107" t="s">
        <v>41</v>
      </c>
      <c r="B47" s="10"/>
      <c r="C47" s="14"/>
      <c r="D47" s="112">
        <f t="shared" si="9"/>
        <v>0</v>
      </c>
      <c r="E47" s="99">
        <v>1</v>
      </c>
      <c r="F47" s="99" t="s">
        <v>85</v>
      </c>
      <c r="G47" s="122">
        <f t="shared" si="10"/>
        <v>0</v>
      </c>
      <c r="H47" s="98">
        <f t="shared" si="11"/>
        <v>0</v>
      </c>
      <c r="K47" s="68"/>
    </row>
    <row r="48" spans="1:11" s="65" customFormat="1" ht="16.5" customHeight="1" x14ac:dyDescent="0.25">
      <c r="A48" s="107" t="s">
        <v>42</v>
      </c>
      <c r="B48" s="10"/>
      <c r="C48" s="14"/>
      <c r="D48" s="112">
        <f t="shared" si="9"/>
        <v>0</v>
      </c>
      <c r="E48" s="99">
        <v>1</v>
      </c>
      <c r="F48" s="99" t="s">
        <v>85</v>
      </c>
      <c r="G48" s="122">
        <f t="shared" si="10"/>
        <v>0</v>
      </c>
      <c r="H48" s="98">
        <f>D48*E48</f>
        <v>0</v>
      </c>
      <c r="K48" s="68"/>
    </row>
    <row r="49" spans="1:11" s="65" customFormat="1" ht="16.5" customHeight="1" x14ac:dyDescent="0.25">
      <c r="A49" s="108" t="s">
        <v>43</v>
      </c>
      <c r="B49" s="11"/>
      <c r="C49" s="14"/>
      <c r="D49" s="112">
        <f t="shared" si="9"/>
        <v>0</v>
      </c>
      <c r="E49" s="101">
        <v>20912</v>
      </c>
      <c r="F49" s="101">
        <v>151936</v>
      </c>
      <c r="G49" s="122">
        <f t="shared" si="10"/>
        <v>0</v>
      </c>
      <c r="H49" s="98">
        <f t="shared" si="11"/>
        <v>0</v>
      </c>
      <c r="K49" s="68"/>
    </row>
    <row r="50" spans="1:11" s="65" customFormat="1" ht="16.5" customHeight="1" x14ac:dyDescent="0.25">
      <c r="A50" s="108" t="s">
        <v>44</v>
      </c>
      <c r="B50" s="11"/>
      <c r="C50" s="14"/>
      <c r="D50" s="112">
        <f t="shared" si="9"/>
        <v>0</v>
      </c>
      <c r="E50" s="101">
        <v>2497</v>
      </c>
      <c r="F50" s="101">
        <v>18572</v>
      </c>
      <c r="G50" s="122">
        <f t="shared" si="10"/>
        <v>0</v>
      </c>
      <c r="H50" s="98">
        <f t="shared" si="11"/>
        <v>0</v>
      </c>
      <c r="K50" s="68"/>
    </row>
    <row r="51" spans="1:11" s="65" customFormat="1" ht="16.5" customHeight="1" thickBot="1" x14ac:dyDescent="0.3">
      <c r="A51" s="197" t="s">
        <v>35</v>
      </c>
      <c r="B51" s="198"/>
      <c r="C51" s="198"/>
      <c r="D51" s="198"/>
      <c r="E51" s="198"/>
      <c r="F51" s="198"/>
      <c r="G51" s="118">
        <f>SUM(G43:G50)</f>
        <v>0</v>
      </c>
      <c r="H51" s="121">
        <f>SUM(H43:H50)</f>
        <v>0</v>
      </c>
      <c r="K51" s="68"/>
    </row>
    <row r="52" spans="1:11" s="76" customFormat="1" ht="16.5" customHeight="1" thickBot="1" x14ac:dyDescent="0.3">
      <c r="A52" s="78"/>
      <c r="B52" s="78"/>
      <c r="C52" s="78"/>
      <c r="D52" s="78"/>
      <c r="E52" s="78"/>
      <c r="F52" s="78"/>
      <c r="G52" s="79"/>
      <c r="H52" s="80"/>
      <c r="K52" s="77"/>
    </row>
    <row r="53" spans="1:11" ht="54.75" customHeight="1" x14ac:dyDescent="0.25">
      <c r="A53" s="86" t="s">
        <v>45</v>
      </c>
      <c r="B53" s="109" t="s">
        <v>1</v>
      </c>
      <c r="C53" s="109" t="s">
        <v>2</v>
      </c>
      <c r="D53" s="110" t="s">
        <v>3</v>
      </c>
      <c r="E53" s="91" t="s">
        <v>4</v>
      </c>
      <c r="F53" s="91" t="s">
        <v>5</v>
      </c>
      <c r="G53" s="109" t="s">
        <v>6</v>
      </c>
      <c r="H53" s="93" t="s">
        <v>7</v>
      </c>
      <c r="I53" s="64"/>
    </row>
    <row r="54" spans="1:11" s="65" customFormat="1" ht="16.5" customHeight="1" x14ac:dyDescent="0.25">
      <c r="A54" s="107" t="s">
        <v>46</v>
      </c>
      <c r="B54" s="10"/>
      <c r="C54" s="14"/>
      <c r="D54" s="112">
        <f>C54-(C54*$H$9)</f>
        <v>0</v>
      </c>
      <c r="E54" s="101">
        <v>65109</v>
      </c>
      <c r="F54" s="101">
        <v>1189065</v>
      </c>
      <c r="G54" s="122">
        <f>C54*E54</f>
        <v>0</v>
      </c>
      <c r="H54" s="98">
        <f>E54*D54</f>
        <v>0</v>
      </c>
      <c r="K54" s="68"/>
    </row>
    <row r="55" spans="1:11" s="65" customFormat="1" ht="16.5" customHeight="1" x14ac:dyDescent="0.25">
      <c r="A55" s="107" t="s">
        <v>47</v>
      </c>
      <c r="B55" s="10"/>
      <c r="C55" s="14"/>
      <c r="D55" s="112">
        <f t="shared" ref="D55:D58" si="12">C55-(C55*$H$9)</f>
        <v>0</v>
      </c>
      <c r="E55" s="101">
        <v>375014</v>
      </c>
      <c r="F55" s="101">
        <v>7005937</v>
      </c>
      <c r="G55" s="122">
        <f t="shared" ref="G55:G58" si="13">C55*E55</f>
        <v>0</v>
      </c>
      <c r="H55" s="98">
        <f t="shared" ref="H55:H58" si="14">E55*D55</f>
        <v>0</v>
      </c>
      <c r="K55" s="68"/>
    </row>
    <row r="56" spans="1:11" s="65" customFormat="1" ht="16.5" customHeight="1" x14ac:dyDescent="0.25">
      <c r="A56" s="107" t="s">
        <v>48</v>
      </c>
      <c r="B56" s="10"/>
      <c r="C56" s="14"/>
      <c r="D56" s="112">
        <f t="shared" si="12"/>
        <v>0</v>
      </c>
      <c r="E56" s="101">
        <v>66652</v>
      </c>
      <c r="F56" s="101">
        <v>963564</v>
      </c>
      <c r="G56" s="122">
        <f t="shared" si="13"/>
        <v>0</v>
      </c>
      <c r="H56" s="98">
        <f t="shared" si="14"/>
        <v>0</v>
      </c>
      <c r="K56" s="68"/>
    </row>
    <row r="57" spans="1:11" s="65" customFormat="1" ht="16.5" customHeight="1" x14ac:dyDescent="0.25">
      <c r="A57" s="107" t="s">
        <v>49</v>
      </c>
      <c r="B57" s="10"/>
      <c r="C57" s="14"/>
      <c r="D57" s="112">
        <f t="shared" si="12"/>
        <v>0</v>
      </c>
      <c r="E57" s="101">
        <v>349969</v>
      </c>
      <c r="F57" s="101">
        <v>7813443</v>
      </c>
      <c r="G57" s="122">
        <f t="shared" si="13"/>
        <v>0</v>
      </c>
      <c r="H57" s="98">
        <f t="shared" si="14"/>
        <v>0</v>
      </c>
      <c r="K57" s="68"/>
    </row>
    <row r="58" spans="1:11" s="65" customFormat="1" ht="16.5" customHeight="1" x14ac:dyDescent="0.25">
      <c r="A58" s="107" t="s">
        <v>50</v>
      </c>
      <c r="B58" s="10"/>
      <c r="C58" s="14"/>
      <c r="D58" s="112">
        <f t="shared" si="12"/>
        <v>0</v>
      </c>
      <c r="E58" s="101">
        <v>571110</v>
      </c>
      <c r="F58" s="101">
        <v>11874026</v>
      </c>
      <c r="G58" s="122">
        <f t="shared" si="13"/>
        <v>0</v>
      </c>
      <c r="H58" s="98">
        <f t="shared" si="14"/>
        <v>0</v>
      </c>
      <c r="K58" s="68"/>
    </row>
    <row r="59" spans="1:11" ht="15.75" thickBot="1" x14ac:dyDescent="0.3">
      <c r="A59" s="197" t="s">
        <v>35</v>
      </c>
      <c r="B59" s="198"/>
      <c r="C59" s="198"/>
      <c r="D59" s="198"/>
      <c r="E59" s="198"/>
      <c r="F59" s="198"/>
      <c r="G59" s="118">
        <f>SUM(G47:G58)</f>
        <v>0</v>
      </c>
      <c r="H59" s="121">
        <f>SUM(H54:H58)</f>
        <v>0</v>
      </c>
    </row>
    <row r="60" spans="1:11" ht="15.75" thickBot="1" x14ac:dyDescent="0.3">
      <c r="A60" s="63"/>
      <c r="B60" s="63"/>
      <c r="H60" s="63"/>
    </row>
    <row r="61" spans="1:11" ht="78" customHeight="1" x14ac:dyDescent="0.25">
      <c r="A61" s="86" t="s">
        <v>51</v>
      </c>
      <c r="B61" s="109" t="s">
        <v>1</v>
      </c>
      <c r="C61" s="109" t="s">
        <v>2</v>
      </c>
      <c r="D61" s="110" t="s">
        <v>3</v>
      </c>
      <c r="E61" s="91" t="s">
        <v>4</v>
      </c>
      <c r="F61" s="111" t="s">
        <v>5</v>
      </c>
      <c r="G61" s="109" t="s">
        <v>6</v>
      </c>
      <c r="H61" s="93" t="s">
        <v>7</v>
      </c>
      <c r="I61" s="64"/>
    </row>
    <row r="62" spans="1:11" x14ac:dyDescent="0.25">
      <c r="A62" s="107" t="s">
        <v>52</v>
      </c>
      <c r="B62" s="16"/>
      <c r="C62" s="14"/>
      <c r="D62" s="112">
        <f>C62-(C62*$H$9)</f>
        <v>0</v>
      </c>
      <c r="E62" s="113">
        <v>2621</v>
      </c>
      <c r="F62" s="113">
        <v>183330</v>
      </c>
      <c r="G62" s="122">
        <f>C62*E62</f>
        <v>0</v>
      </c>
      <c r="H62" s="98">
        <f>D62*E62</f>
        <v>0</v>
      </c>
      <c r="I62" s="65"/>
      <c r="J62" s="65"/>
      <c r="K62" s="68"/>
    </row>
    <row r="63" spans="1:11" x14ac:dyDescent="0.25">
      <c r="A63" s="107" t="s">
        <v>53</v>
      </c>
      <c r="B63" s="16"/>
      <c r="C63" s="14"/>
      <c r="D63" s="112">
        <f>C63-(C63*$H$9)</f>
        <v>0</v>
      </c>
      <c r="E63" s="116">
        <v>18</v>
      </c>
      <c r="F63" s="113">
        <v>1821</v>
      </c>
      <c r="G63" s="122">
        <f t="shared" ref="G63:G71" si="15">C63*E63</f>
        <v>0</v>
      </c>
      <c r="H63" s="98">
        <f t="shared" ref="H63:H71" si="16">D63*E63</f>
        <v>0</v>
      </c>
      <c r="I63" s="65"/>
      <c r="J63" s="65"/>
      <c r="K63" s="68"/>
    </row>
    <row r="64" spans="1:11" x14ac:dyDescent="0.25">
      <c r="A64" s="107" t="s">
        <v>54</v>
      </c>
      <c r="B64" s="16"/>
      <c r="C64" s="14"/>
      <c r="D64" s="112">
        <f t="shared" ref="D64:D71" si="17">C64-(C64*$H$9)</f>
        <v>0</v>
      </c>
      <c r="E64" s="116">
        <v>25</v>
      </c>
      <c r="F64" s="113">
        <v>2216</v>
      </c>
      <c r="G64" s="122">
        <f t="shared" si="15"/>
        <v>0</v>
      </c>
      <c r="H64" s="98">
        <f t="shared" si="16"/>
        <v>0</v>
      </c>
      <c r="I64" s="65"/>
      <c r="J64" s="65"/>
      <c r="K64" s="68"/>
    </row>
    <row r="65" spans="1:11" x14ac:dyDescent="0.25">
      <c r="A65" s="107" t="s">
        <v>55</v>
      </c>
      <c r="B65" s="16"/>
      <c r="C65" s="14"/>
      <c r="D65" s="112">
        <f t="shared" si="17"/>
        <v>0</v>
      </c>
      <c r="E65" s="116">
        <v>29</v>
      </c>
      <c r="F65" s="113">
        <v>2418</v>
      </c>
      <c r="G65" s="122">
        <f t="shared" si="15"/>
        <v>0</v>
      </c>
      <c r="H65" s="98">
        <f t="shared" si="16"/>
        <v>0</v>
      </c>
      <c r="I65" s="65"/>
      <c r="J65" s="65"/>
      <c r="K65" s="68"/>
    </row>
    <row r="66" spans="1:11" x14ac:dyDescent="0.25">
      <c r="A66" s="124" t="s">
        <v>56</v>
      </c>
      <c r="B66" s="16"/>
      <c r="C66" s="14"/>
      <c r="D66" s="112">
        <f t="shared" si="17"/>
        <v>0</v>
      </c>
      <c r="E66" s="116">
        <v>10</v>
      </c>
      <c r="F66" s="113">
        <v>466</v>
      </c>
      <c r="G66" s="122">
        <f t="shared" si="15"/>
        <v>0</v>
      </c>
      <c r="H66" s="98">
        <f t="shared" si="16"/>
        <v>0</v>
      </c>
      <c r="I66" s="65"/>
      <c r="J66" s="65"/>
      <c r="K66" s="68"/>
    </row>
    <row r="67" spans="1:11" x14ac:dyDescent="0.25">
      <c r="A67" s="107" t="s">
        <v>57</v>
      </c>
      <c r="B67" s="16"/>
      <c r="C67" s="14"/>
      <c r="D67" s="112">
        <f t="shared" si="17"/>
        <v>0</v>
      </c>
      <c r="E67" s="116">
        <v>1</v>
      </c>
      <c r="F67" s="123" t="s">
        <v>85</v>
      </c>
      <c r="G67" s="122">
        <f t="shared" si="15"/>
        <v>0</v>
      </c>
      <c r="H67" s="98">
        <f t="shared" si="16"/>
        <v>0</v>
      </c>
      <c r="I67" s="65"/>
      <c r="J67" s="65"/>
      <c r="K67" s="68"/>
    </row>
    <row r="68" spans="1:11" x14ac:dyDescent="0.25">
      <c r="A68" s="107" t="s">
        <v>58</v>
      </c>
      <c r="B68" s="16"/>
      <c r="C68" s="14"/>
      <c r="D68" s="112">
        <f t="shared" si="17"/>
        <v>0</v>
      </c>
      <c r="E68" s="116">
        <v>1</v>
      </c>
      <c r="F68" s="123" t="s">
        <v>85</v>
      </c>
      <c r="G68" s="122">
        <f t="shared" si="15"/>
        <v>0</v>
      </c>
      <c r="H68" s="98">
        <f t="shared" si="16"/>
        <v>0</v>
      </c>
      <c r="I68" s="65"/>
      <c r="J68" s="65"/>
      <c r="K68" s="68"/>
    </row>
    <row r="69" spans="1:11" x14ac:dyDescent="0.25">
      <c r="A69" s="107" t="s">
        <v>59</v>
      </c>
      <c r="B69" s="16"/>
      <c r="C69" s="14"/>
      <c r="D69" s="112">
        <f t="shared" si="17"/>
        <v>0</v>
      </c>
      <c r="E69" s="116">
        <v>1</v>
      </c>
      <c r="F69" s="123" t="s">
        <v>85</v>
      </c>
      <c r="G69" s="122">
        <f t="shared" si="15"/>
        <v>0</v>
      </c>
      <c r="H69" s="98">
        <f t="shared" si="16"/>
        <v>0</v>
      </c>
    </row>
    <row r="70" spans="1:11" x14ac:dyDescent="0.25">
      <c r="A70" s="124" t="s">
        <v>60</v>
      </c>
      <c r="B70" s="16"/>
      <c r="C70" s="14"/>
      <c r="D70" s="112">
        <f t="shared" si="17"/>
        <v>0</v>
      </c>
      <c r="E70" s="116">
        <v>1</v>
      </c>
      <c r="F70" s="123" t="s">
        <v>85</v>
      </c>
      <c r="G70" s="122">
        <f t="shared" si="15"/>
        <v>0</v>
      </c>
      <c r="H70" s="98">
        <f t="shared" si="16"/>
        <v>0</v>
      </c>
    </row>
    <row r="71" spans="1:11" x14ac:dyDescent="0.25">
      <c r="A71" s="108" t="s">
        <v>20</v>
      </c>
      <c r="B71" s="17"/>
      <c r="C71" s="22"/>
      <c r="D71" s="112">
        <f t="shared" si="17"/>
        <v>0</v>
      </c>
      <c r="E71" s="116">
        <v>900</v>
      </c>
      <c r="F71" s="113">
        <v>60000</v>
      </c>
      <c r="G71" s="122">
        <f t="shared" si="15"/>
        <v>0</v>
      </c>
      <c r="H71" s="98">
        <f t="shared" si="16"/>
        <v>0</v>
      </c>
    </row>
    <row r="72" spans="1:11" ht="15.75" thickBot="1" x14ac:dyDescent="0.3">
      <c r="A72" s="197" t="s">
        <v>35</v>
      </c>
      <c r="B72" s="198"/>
      <c r="C72" s="198"/>
      <c r="D72" s="198"/>
      <c r="E72" s="198"/>
      <c r="F72" s="198"/>
      <c r="G72" s="118">
        <f>SUM(G62:G71)</f>
        <v>0</v>
      </c>
      <c r="H72" s="121">
        <f>SUM(H62:H71)</f>
        <v>0</v>
      </c>
      <c r="I72" s="65"/>
      <c r="J72" s="65"/>
      <c r="K72" s="68"/>
    </row>
    <row r="75" spans="1:11" x14ac:dyDescent="0.25">
      <c r="D75" s="84"/>
      <c r="E75" s="84"/>
      <c r="F75" s="84"/>
      <c r="G75" s="125" t="s">
        <v>61</v>
      </c>
      <c r="H75" s="125" t="s">
        <v>62</v>
      </c>
    </row>
    <row r="76" spans="1:11" ht="21" customHeight="1" thickBot="1" x14ac:dyDescent="0.3">
      <c r="D76" s="199" t="s">
        <v>63</v>
      </c>
      <c r="E76" s="199"/>
      <c r="F76" s="199"/>
      <c r="G76" s="126">
        <f>G17+G25+G40+G51+G59+G72</f>
        <v>0</v>
      </c>
      <c r="H76" s="127">
        <f>H17+H25+H40+H51+H59+H72</f>
        <v>0</v>
      </c>
    </row>
    <row r="77" spans="1:11" ht="30" customHeight="1" thickBot="1" x14ac:dyDescent="0.3">
      <c r="A77" s="73"/>
      <c r="B77" s="73"/>
      <c r="C77" s="73"/>
      <c r="D77" s="196" t="s">
        <v>64</v>
      </c>
      <c r="E77" s="196"/>
      <c r="F77" s="196"/>
      <c r="G77" s="128">
        <f>G76*4</f>
        <v>0</v>
      </c>
      <c r="H77" s="129">
        <f>H76*4</f>
        <v>0</v>
      </c>
    </row>
    <row r="80" spans="1:11" x14ac:dyDescent="0.25">
      <c r="A80" s="74"/>
    </row>
  </sheetData>
  <sheetProtection algorithmName="SHA-512" hashValue="hkE3VhfyVDQLGBB11/AX1FnzM6f/H+3l6uq2VvyZNlLv9fQjX/dZf0i556ZHQ4v85TFSrZBnapxZ8w2hKoppRQ==" saltValue="O9UOBoOIgyiBEQjIBrLV/A==" spinCount="100000" sheet="1" objects="1" scenarios="1" selectLockedCells="1"/>
  <mergeCells count="15">
    <mergeCell ref="A1:H1"/>
    <mergeCell ref="A2:H2"/>
    <mergeCell ref="D77:F77"/>
    <mergeCell ref="A51:F51"/>
    <mergeCell ref="A59:F59"/>
    <mergeCell ref="A72:F72"/>
    <mergeCell ref="D76:F76"/>
    <mergeCell ref="A9:G9"/>
    <mergeCell ref="A17:F17"/>
    <mergeCell ref="A25:F25"/>
    <mergeCell ref="A40:F40"/>
    <mergeCell ref="A5:H5"/>
    <mergeCell ref="A6:H6"/>
    <mergeCell ref="A8:H8"/>
    <mergeCell ref="A4:H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workbookViewId="0">
      <selection sqref="A1:XFD1048576"/>
    </sheetView>
  </sheetViews>
  <sheetFormatPr baseColWidth="10" defaultRowHeight="15" x14ac:dyDescent="0.25"/>
  <cols>
    <col min="1" max="1" width="69.42578125" customWidth="1"/>
    <col min="2" max="2" width="26.5703125" customWidth="1"/>
  </cols>
  <sheetData>
    <row r="1" spans="1:13" s="3" customFormat="1" ht="69.75" customHeight="1" thickBot="1" x14ac:dyDescent="0.3">
      <c r="A1" s="212" t="s">
        <v>103</v>
      </c>
      <c r="B1" s="213"/>
      <c r="C1" s="213"/>
      <c r="D1" s="214"/>
      <c r="E1" s="7"/>
      <c r="F1" s="2"/>
      <c r="G1" s="2"/>
      <c r="H1" s="2"/>
      <c r="I1" s="2"/>
      <c r="J1" s="2"/>
    </row>
    <row r="2" spans="1:13" s="6" customFormat="1" ht="23.25" customHeight="1" thickBot="1" x14ac:dyDescent="0.25">
      <c r="A2" s="215" t="s">
        <v>104</v>
      </c>
      <c r="B2" s="216"/>
      <c r="C2" s="216"/>
      <c r="D2" s="217"/>
      <c r="E2" s="4"/>
      <c r="F2" s="5"/>
      <c r="G2" s="5"/>
      <c r="H2" s="5"/>
      <c r="I2" s="5"/>
      <c r="J2" s="5"/>
      <c r="K2" s="5"/>
      <c r="L2" s="5"/>
      <c r="M2" s="5"/>
    </row>
    <row r="3" spans="1:13" x14ac:dyDescent="0.25">
      <c r="A3" s="218" t="s">
        <v>110</v>
      </c>
      <c r="B3" s="218"/>
      <c r="C3" s="218"/>
      <c r="D3" s="218"/>
    </row>
    <row r="5" spans="1:13" ht="15" customHeight="1" x14ac:dyDescent="0.25">
      <c r="A5" s="18" t="s">
        <v>114</v>
      </c>
      <c r="B5" s="1" t="e">
        <f>'2Lot 1-DQE location-maintenance'!D22</f>
        <v>#DIV/0!</v>
      </c>
    </row>
    <row r="6" spans="1:13" x14ac:dyDescent="0.25">
      <c r="A6" s="19" t="s">
        <v>113</v>
      </c>
      <c r="B6" s="1">
        <f>'3-Lot 1-DQE acheminement'!H77</f>
        <v>0</v>
      </c>
    </row>
    <row r="8" spans="1:13" ht="15.75" x14ac:dyDescent="0.25">
      <c r="A8" s="20" t="s">
        <v>115</v>
      </c>
      <c r="B8" s="21" t="e">
        <f>(B6+B5)*1.2</f>
        <v>#DIV/0!</v>
      </c>
    </row>
  </sheetData>
  <sheetProtection algorithmName="SHA-512" hashValue="h5Zqb6Pu1XQi8mVpzyzP381Q/WAV3uGb/C993vak6DzNnWZd+JxpPA4Rw/UiJg8W180pOCc196HxFB9LeEHjTA==" saltValue="sD6mOUPHkZlDI2s3V4fjOA==" spinCount="100000" sheet="1" objects="1" scenarios="1" selectLockedCells="1" selectUnlockedCells="1"/>
  <mergeCells count="3">
    <mergeCell ref="A1:D1"/>
    <mergeCell ref="A2:D2"/>
    <mergeCell ref="A3: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1Lot 1-BPU Location-maintenance</vt:lpstr>
      <vt:lpstr>2Lot 1-DQE location-maintenance</vt:lpstr>
      <vt:lpstr>3-Lot 1-DQE acheminement</vt:lpstr>
      <vt:lpstr>4-Lot 1- DQE Global</vt:lpstr>
    </vt:vector>
  </TitlesOfParts>
  <Company>Assemblée nationale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Gratiane Gizard</dc:creator>
  <cp:lastModifiedBy>Frédérique Perret</cp:lastModifiedBy>
  <dcterms:created xsi:type="dcterms:W3CDTF">2026-03-25T09:01:20Z</dcterms:created>
  <dcterms:modified xsi:type="dcterms:W3CDTF">2026-05-06T12:22:54Z</dcterms:modified>
</cp:coreProperties>
</file>